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A6F4EA2E-E8AD-41A3-9C8B-D8F2942B3C34}" xr6:coauthVersionLast="40" xr6:coauthVersionMax="40" xr10:uidLastSave="{00000000-0000-0000-0000-000000000000}"/>
  <bookViews>
    <workbookView xWindow="-120" yWindow="-120" windowWidth="29040" windowHeight="15840" xr2:uid="{00000000-000D-0000-FFFF-FFFF00000000}"/>
  </bookViews>
  <sheets>
    <sheet name="հայ" sheetId="1" r:id="rId1"/>
    <sheet name="рус" sheetId="7" state="hidden" r:id="rId2"/>
    <sheet name="cank dex 1" sheetId="4" state="hidden" r:id="rId3"/>
    <sheet name="Alteplaz" sheetId="5" state="hidden" r:id="rId4"/>
    <sheet name="heraci" sheetId="2" state="hidden" r:id="rId5"/>
    <sheet name="muracan" sheetId="3" state="hidden" r:id="rId6"/>
  </sheets>
  <definedNames>
    <definedName name="_xlnm._FilterDatabase" localSheetId="3" hidden="1">Alteplaz!$C$1:$C$2</definedName>
    <definedName name="_xlnm._FilterDatabase" localSheetId="2" hidden="1">'cank dex 1'!$H$1:$H$157</definedName>
    <definedName name="_xlnm._FilterDatabase" localSheetId="0" hidden="1">հայ!$C$1:$C$155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 i="7" l="1"/>
  <c r="I7" i="7"/>
  <c r="I8" i="7"/>
  <c r="I9" i="7"/>
  <c r="I10" i="7"/>
  <c r="I11" i="7"/>
  <c r="I12" i="7"/>
  <c r="I13" i="7"/>
  <c r="I14" i="7"/>
  <c r="I15" i="7"/>
  <c r="I16" i="7"/>
  <c r="I17" i="7"/>
  <c r="I18" i="7"/>
  <c r="I19" i="7"/>
  <c r="I20" i="7"/>
  <c r="I21" i="7"/>
  <c r="I22" i="7"/>
  <c r="I23" i="7"/>
  <c r="I24" i="7"/>
  <c r="I25" i="7"/>
  <c r="I26" i="7"/>
  <c r="I27" i="7"/>
  <c r="I28" i="7"/>
  <c r="I29" i="7"/>
  <c r="I30" i="7"/>
  <c r="I31" i="7"/>
  <c r="I32" i="7"/>
  <c r="I33" i="7"/>
  <c r="I34" i="7"/>
  <c r="I35" i="7"/>
  <c r="I36" i="7"/>
  <c r="I37" i="7"/>
  <c r="I38" i="7"/>
  <c r="I39" i="7"/>
  <c r="I40" i="7"/>
  <c r="I41" i="7"/>
  <c r="I42" i="7"/>
  <c r="I43" i="7"/>
  <c r="I44" i="7"/>
  <c r="I45" i="7"/>
  <c r="I46" i="7"/>
  <c r="I47" i="7"/>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5" i="7"/>
  <c r="I122" i="7" l="1"/>
  <c r="H2" i="5"/>
  <c r="J2" i="5"/>
  <c r="R2" i="5"/>
  <c r="T2" i="5"/>
  <c r="V2" i="5"/>
  <c r="V152" i="4" l="1"/>
  <c r="T152" i="4"/>
  <c r="R152" i="4"/>
  <c r="J152" i="4"/>
  <c r="V151" i="4"/>
  <c r="T151" i="4"/>
  <c r="R151" i="4"/>
  <c r="J151" i="4"/>
  <c r="V150" i="4"/>
  <c r="T150" i="4"/>
  <c r="R150" i="4"/>
  <c r="J150" i="4"/>
  <c r="V149" i="4"/>
  <c r="T149" i="4"/>
  <c r="R149" i="4"/>
  <c r="J149" i="4"/>
  <c r="V148" i="4"/>
  <c r="T148" i="4"/>
  <c r="R148" i="4"/>
  <c r="J148" i="4"/>
  <c r="V147" i="4"/>
  <c r="T147" i="4"/>
  <c r="R147" i="4"/>
  <c r="J147" i="4"/>
  <c r="V146" i="4"/>
  <c r="T146" i="4"/>
  <c r="R146" i="4"/>
  <c r="J146" i="4"/>
  <c r="V145" i="4"/>
  <c r="T145" i="4"/>
  <c r="R145" i="4"/>
  <c r="J145" i="4"/>
  <c r="V144" i="4"/>
  <c r="T144" i="4"/>
  <c r="R144" i="4"/>
  <c r="J144" i="4"/>
  <c r="V143" i="4"/>
  <c r="T143" i="4"/>
  <c r="R143" i="4"/>
  <c r="J143" i="4"/>
  <c r="V142" i="4"/>
  <c r="T142" i="4"/>
  <c r="R142" i="4"/>
  <c r="J142" i="4"/>
  <c r="V141" i="4"/>
  <c r="T141" i="4"/>
  <c r="R141" i="4"/>
  <c r="J141" i="4"/>
  <c r="H141" i="4"/>
  <c r="V140" i="4"/>
  <c r="T140" i="4"/>
  <c r="R140" i="4"/>
  <c r="J140" i="4"/>
  <c r="H140" i="4"/>
  <c r="V139" i="4"/>
  <c r="T139" i="4"/>
  <c r="R139" i="4"/>
  <c r="J139" i="4"/>
  <c r="V138" i="4"/>
  <c r="T138" i="4"/>
  <c r="R138" i="4"/>
  <c r="J138" i="4"/>
  <c r="V137" i="4"/>
  <c r="T137" i="4"/>
  <c r="R137" i="4"/>
  <c r="J137" i="4"/>
  <c r="V136" i="4"/>
  <c r="T136" i="4"/>
  <c r="R136" i="4"/>
  <c r="J136" i="4"/>
  <c r="V135" i="4"/>
  <c r="T135" i="4"/>
  <c r="R135" i="4"/>
  <c r="J135" i="4"/>
  <c r="V134" i="4"/>
  <c r="T134" i="4"/>
  <c r="R134" i="4"/>
  <c r="J134" i="4"/>
  <c r="V133" i="4"/>
  <c r="T133" i="4"/>
  <c r="R133" i="4"/>
  <c r="J133" i="4"/>
  <c r="V132" i="4"/>
  <c r="T132" i="4"/>
  <c r="R132" i="4"/>
  <c r="J132" i="4"/>
  <c r="V131" i="4"/>
  <c r="T131" i="4"/>
  <c r="R131" i="4"/>
  <c r="J131" i="4"/>
  <c r="V130" i="4"/>
  <c r="T130" i="4"/>
  <c r="R130" i="4"/>
  <c r="J130" i="4"/>
  <c r="H130" i="4"/>
  <c r="V129" i="4"/>
  <c r="T129" i="4"/>
  <c r="R129" i="4"/>
  <c r="J129" i="4"/>
  <c r="V128" i="4"/>
  <c r="T128" i="4"/>
  <c r="R128" i="4"/>
  <c r="J128" i="4"/>
  <c r="H128" i="4"/>
  <c r="V127" i="4"/>
  <c r="T127" i="4"/>
  <c r="R127" i="4"/>
  <c r="J127" i="4"/>
  <c r="V126" i="4"/>
  <c r="T126" i="4"/>
  <c r="R126" i="4"/>
  <c r="J126" i="4"/>
  <c r="V125" i="4"/>
  <c r="T125" i="4"/>
  <c r="R125" i="4"/>
  <c r="J125" i="4"/>
  <c r="V124" i="4"/>
  <c r="T124" i="4"/>
  <c r="R124" i="4"/>
  <c r="J124" i="4"/>
  <c r="V123" i="4"/>
  <c r="T123" i="4"/>
  <c r="R123" i="4"/>
  <c r="J123" i="4"/>
  <c r="V122" i="4"/>
  <c r="T122" i="4"/>
  <c r="R122" i="4"/>
  <c r="J122" i="4"/>
  <c r="V121" i="4"/>
  <c r="T121" i="4"/>
  <c r="R121" i="4"/>
  <c r="J121" i="4"/>
  <c r="V120" i="4"/>
  <c r="T120" i="4"/>
  <c r="R120" i="4"/>
  <c r="J120" i="4"/>
  <c r="V119" i="4"/>
  <c r="T119" i="4"/>
  <c r="R119" i="4"/>
  <c r="J119" i="4"/>
  <c r="H119" i="4"/>
  <c r="V118" i="4"/>
  <c r="T118" i="4"/>
  <c r="R118" i="4"/>
  <c r="J118" i="4"/>
  <c r="V117" i="4"/>
  <c r="T117" i="4"/>
  <c r="R117" i="4"/>
  <c r="J117" i="4"/>
  <c r="H117" i="4"/>
  <c r="V116" i="4"/>
  <c r="T116" i="4"/>
  <c r="R116" i="4"/>
  <c r="J116" i="4"/>
  <c r="V115" i="4"/>
  <c r="T115" i="4"/>
  <c r="R115" i="4"/>
  <c r="J115" i="4"/>
  <c r="V114" i="4"/>
  <c r="T114" i="4"/>
  <c r="R114" i="4"/>
  <c r="J114" i="4"/>
  <c r="H114" i="4"/>
  <c r="V113" i="4"/>
  <c r="T113" i="4"/>
  <c r="R113" i="4"/>
  <c r="J113" i="4"/>
  <c r="H113" i="4"/>
  <c r="V112" i="4"/>
  <c r="T112" i="4"/>
  <c r="R112" i="4"/>
  <c r="J112" i="4"/>
  <c r="V111" i="4"/>
  <c r="T111" i="4"/>
  <c r="R111" i="4"/>
  <c r="J111" i="4"/>
  <c r="H111" i="4"/>
  <c r="V110" i="4"/>
  <c r="T110" i="4"/>
  <c r="R110" i="4"/>
  <c r="J110" i="4"/>
  <c r="V109" i="4"/>
  <c r="T109" i="4"/>
  <c r="R109" i="4"/>
  <c r="J109" i="4"/>
  <c r="V108" i="4"/>
  <c r="T108" i="4"/>
  <c r="R108" i="4"/>
  <c r="J108" i="4"/>
  <c r="V107" i="4"/>
  <c r="T107" i="4"/>
  <c r="R107" i="4"/>
  <c r="J107" i="4"/>
  <c r="V106" i="4"/>
  <c r="T106" i="4"/>
  <c r="R106" i="4"/>
  <c r="J106" i="4"/>
  <c r="V105" i="4"/>
  <c r="T105" i="4"/>
  <c r="R105" i="4"/>
  <c r="J105" i="4"/>
  <c r="V104" i="4"/>
  <c r="T104" i="4"/>
  <c r="R104" i="4"/>
  <c r="J104" i="4"/>
  <c r="V103" i="4"/>
  <c r="T103" i="4"/>
  <c r="R103" i="4"/>
  <c r="J103" i="4"/>
  <c r="V102" i="4"/>
  <c r="T102" i="4"/>
  <c r="R102" i="4"/>
  <c r="J102" i="4"/>
  <c r="V101" i="4"/>
  <c r="T101" i="4"/>
  <c r="R101" i="4"/>
  <c r="J101" i="4"/>
  <c r="H101" i="4"/>
  <c r="V100" i="4"/>
  <c r="T100" i="4"/>
  <c r="R100" i="4"/>
  <c r="J100" i="4"/>
  <c r="V99" i="4"/>
  <c r="T99" i="4"/>
  <c r="R99" i="4"/>
  <c r="J99" i="4"/>
  <c r="H99" i="4"/>
  <c r="V98" i="4"/>
  <c r="T98" i="4"/>
  <c r="R98" i="4"/>
  <c r="J98" i="4"/>
  <c r="V97" i="4"/>
  <c r="T97" i="4"/>
  <c r="R97" i="4"/>
  <c r="J97" i="4"/>
  <c r="V96" i="4"/>
  <c r="T96" i="4"/>
  <c r="R96" i="4"/>
  <c r="J96" i="4"/>
  <c r="V95" i="4"/>
  <c r="T95" i="4"/>
  <c r="R95" i="4"/>
  <c r="J95" i="4"/>
  <c r="V94" i="4"/>
  <c r="T94" i="4"/>
  <c r="R94" i="4"/>
  <c r="J94" i="4"/>
  <c r="H94" i="4"/>
  <c r="V93" i="4"/>
  <c r="T93" i="4"/>
  <c r="R93" i="4"/>
  <c r="J93" i="4"/>
  <c r="V92" i="4"/>
  <c r="T92" i="4"/>
  <c r="R92" i="4"/>
  <c r="J92" i="4"/>
  <c r="V91" i="4"/>
  <c r="T91" i="4"/>
  <c r="R91" i="4"/>
  <c r="J91" i="4"/>
  <c r="V90" i="4"/>
  <c r="T90" i="4"/>
  <c r="R90" i="4"/>
  <c r="J90" i="4"/>
  <c r="H90" i="4"/>
  <c r="V89" i="4"/>
  <c r="T89" i="4"/>
  <c r="R89" i="4"/>
  <c r="J89" i="4"/>
  <c r="H89" i="4"/>
  <c r="V88" i="4"/>
  <c r="T88" i="4"/>
  <c r="R88" i="4"/>
  <c r="J88" i="4"/>
  <c r="V87" i="4"/>
  <c r="T87" i="4"/>
  <c r="R87" i="4"/>
  <c r="J87" i="4"/>
  <c r="V86" i="4"/>
  <c r="T86" i="4"/>
  <c r="R86" i="4"/>
  <c r="J86" i="4"/>
  <c r="H86" i="4"/>
  <c r="V85" i="4"/>
  <c r="T85" i="4"/>
  <c r="R85" i="4"/>
  <c r="J85" i="4"/>
  <c r="H85" i="4"/>
  <c r="V84" i="4"/>
  <c r="T84" i="4"/>
  <c r="R84" i="4"/>
  <c r="J84" i="4"/>
  <c r="H84" i="4"/>
  <c r="V83" i="4"/>
  <c r="T83" i="4"/>
  <c r="R83" i="4"/>
  <c r="J83" i="4"/>
  <c r="V82" i="4"/>
  <c r="T82" i="4"/>
  <c r="R82" i="4"/>
  <c r="J82" i="4"/>
  <c r="H82" i="4"/>
  <c r="V81" i="4"/>
  <c r="T81" i="4"/>
  <c r="R81" i="4"/>
  <c r="J81" i="4"/>
  <c r="V80" i="4"/>
  <c r="T80" i="4"/>
  <c r="R80" i="4"/>
  <c r="J80" i="4"/>
  <c r="V79" i="4"/>
  <c r="T79" i="4"/>
  <c r="R79" i="4"/>
  <c r="J79" i="4"/>
  <c r="V78" i="4"/>
  <c r="T78" i="4"/>
  <c r="R78" i="4"/>
  <c r="J78" i="4"/>
  <c r="H78" i="4"/>
  <c r="V77" i="4"/>
  <c r="T77" i="4"/>
  <c r="R77" i="4"/>
  <c r="J77" i="4"/>
  <c r="V76" i="4"/>
  <c r="T76" i="4"/>
  <c r="R76" i="4"/>
  <c r="J76" i="4"/>
  <c r="V75" i="4"/>
  <c r="T75" i="4"/>
  <c r="R75" i="4"/>
  <c r="J75" i="4"/>
  <c r="V74" i="4"/>
  <c r="T74" i="4"/>
  <c r="R74" i="4"/>
  <c r="J74" i="4"/>
  <c r="V73" i="4"/>
  <c r="T73" i="4"/>
  <c r="R73" i="4"/>
  <c r="J73" i="4"/>
  <c r="V72" i="4"/>
  <c r="T72" i="4"/>
  <c r="R72" i="4"/>
  <c r="J72" i="4"/>
  <c r="H72" i="4"/>
  <c r="V71" i="4"/>
  <c r="T71" i="4"/>
  <c r="R71" i="4"/>
  <c r="J71" i="4"/>
  <c r="V70" i="4"/>
  <c r="T70" i="4"/>
  <c r="R70" i="4"/>
  <c r="J70" i="4"/>
  <c r="H70" i="4"/>
  <c r="V69" i="4"/>
  <c r="T69" i="4"/>
  <c r="R69" i="4"/>
  <c r="J69" i="4"/>
  <c r="V68" i="4"/>
  <c r="T68" i="4"/>
  <c r="R68" i="4"/>
  <c r="J68" i="4"/>
  <c r="V67" i="4"/>
  <c r="T67" i="4"/>
  <c r="R67" i="4"/>
  <c r="J67" i="4"/>
  <c r="V66" i="4"/>
  <c r="T66" i="4"/>
  <c r="R66" i="4"/>
  <c r="J66" i="4"/>
  <c r="H66" i="4"/>
  <c r="V65" i="4"/>
  <c r="T65" i="4"/>
  <c r="R65" i="4"/>
  <c r="J65" i="4"/>
  <c r="H65" i="4"/>
  <c r="V64" i="4"/>
  <c r="T64" i="4"/>
  <c r="R64" i="4"/>
  <c r="J64" i="4"/>
  <c r="V63" i="4"/>
  <c r="T63" i="4"/>
  <c r="R63" i="4"/>
  <c r="J63" i="4"/>
  <c r="H63" i="4"/>
  <c r="V62" i="4"/>
  <c r="T62" i="4"/>
  <c r="R62" i="4"/>
  <c r="J62" i="4"/>
  <c r="V61" i="4"/>
  <c r="T61" i="4"/>
  <c r="R61" i="4"/>
  <c r="J61" i="4"/>
  <c r="V60" i="4"/>
  <c r="T60" i="4"/>
  <c r="R60" i="4"/>
  <c r="J60" i="4"/>
  <c r="H60" i="4"/>
  <c r="V59" i="4"/>
  <c r="T59" i="4"/>
  <c r="R59" i="4"/>
  <c r="J59" i="4"/>
  <c r="V58" i="4"/>
  <c r="T58" i="4"/>
  <c r="R58" i="4"/>
  <c r="J58" i="4"/>
  <c r="H58" i="4"/>
  <c r="V57" i="4"/>
  <c r="T57" i="4"/>
  <c r="R57" i="4"/>
  <c r="J57" i="4"/>
  <c r="H57" i="4"/>
  <c r="V56" i="4"/>
  <c r="T56" i="4"/>
  <c r="R56" i="4"/>
  <c r="J56" i="4"/>
  <c r="V55" i="4"/>
  <c r="T55" i="4"/>
  <c r="R55" i="4"/>
  <c r="J55" i="4"/>
  <c r="H55" i="4"/>
  <c r="V54" i="4"/>
  <c r="T54" i="4"/>
  <c r="R54" i="4"/>
  <c r="J54" i="4"/>
  <c r="V53" i="4"/>
  <c r="T53" i="4"/>
  <c r="R53" i="4"/>
  <c r="J53" i="4"/>
  <c r="V52" i="4"/>
  <c r="T52" i="4"/>
  <c r="R52" i="4"/>
  <c r="J52" i="4"/>
  <c r="V51" i="4"/>
  <c r="T51" i="4"/>
  <c r="R51" i="4"/>
  <c r="J51" i="4"/>
  <c r="H51" i="4"/>
  <c r="V50" i="4"/>
  <c r="T50" i="4"/>
  <c r="R50" i="4"/>
  <c r="J50" i="4"/>
  <c r="V49" i="4"/>
  <c r="T49" i="4"/>
  <c r="R49" i="4"/>
  <c r="J49" i="4"/>
  <c r="V48" i="4"/>
  <c r="T48" i="4"/>
  <c r="R48" i="4"/>
  <c r="J48" i="4"/>
  <c r="H48" i="4"/>
  <c r="V47" i="4"/>
  <c r="T47" i="4"/>
  <c r="R47" i="4"/>
  <c r="J47" i="4"/>
  <c r="H47" i="4"/>
  <c r="V46" i="4"/>
  <c r="T46" i="4"/>
  <c r="R46" i="4"/>
  <c r="J46" i="4"/>
  <c r="H46" i="4"/>
  <c r="V45" i="4"/>
  <c r="T45" i="4"/>
  <c r="R45" i="4"/>
  <c r="J45" i="4"/>
  <c r="V44" i="4"/>
  <c r="T44" i="4"/>
  <c r="R44" i="4"/>
  <c r="J44" i="4"/>
  <c r="H44" i="4"/>
  <c r="V43" i="4"/>
  <c r="T43" i="4"/>
  <c r="R43" i="4"/>
  <c r="J43" i="4"/>
  <c r="H43" i="4"/>
  <c r="V42" i="4"/>
  <c r="T42" i="4"/>
  <c r="R42" i="4"/>
  <c r="J42" i="4"/>
  <c r="V41" i="4"/>
  <c r="T41" i="4"/>
  <c r="R41" i="4"/>
  <c r="J41" i="4"/>
  <c r="H41" i="4"/>
  <c r="V40" i="4"/>
  <c r="T40" i="4"/>
  <c r="R40" i="4"/>
  <c r="J40" i="4"/>
  <c r="H40" i="4"/>
  <c r="V39" i="4"/>
  <c r="T39" i="4"/>
  <c r="R39" i="4"/>
  <c r="J39" i="4"/>
  <c r="V38" i="4"/>
  <c r="T38" i="4"/>
  <c r="R38" i="4"/>
  <c r="J38" i="4"/>
  <c r="V37" i="4"/>
  <c r="T37" i="4"/>
  <c r="R37" i="4"/>
  <c r="J37" i="4"/>
  <c r="H37" i="4"/>
  <c r="V36" i="4"/>
  <c r="T36" i="4"/>
  <c r="R36" i="4"/>
  <c r="J36" i="4"/>
  <c r="V35" i="4"/>
  <c r="T35" i="4"/>
  <c r="R35" i="4"/>
  <c r="J35" i="4"/>
  <c r="V34" i="4"/>
  <c r="T34" i="4"/>
  <c r="R34" i="4"/>
  <c r="J34" i="4"/>
  <c r="V33" i="4"/>
  <c r="T33" i="4"/>
  <c r="R33" i="4"/>
  <c r="J33" i="4"/>
  <c r="V32" i="4"/>
  <c r="T32" i="4"/>
  <c r="R32" i="4"/>
  <c r="J32" i="4"/>
  <c r="H32" i="4"/>
  <c r="V31" i="4"/>
  <c r="T31" i="4"/>
  <c r="R31" i="4"/>
  <c r="J31" i="4"/>
  <c r="V30" i="4"/>
  <c r="T30" i="4"/>
  <c r="R30" i="4"/>
  <c r="J30" i="4"/>
  <c r="H30" i="4"/>
  <c r="V29" i="4"/>
  <c r="T29" i="4"/>
  <c r="R29" i="4"/>
  <c r="J29" i="4"/>
  <c r="V28" i="4"/>
  <c r="T28" i="4"/>
  <c r="R28" i="4"/>
  <c r="J28" i="4"/>
  <c r="V27" i="4"/>
  <c r="T27" i="4"/>
  <c r="R27" i="4"/>
  <c r="J27" i="4"/>
  <c r="V26" i="4"/>
  <c r="T26" i="4"/>
  <c r="R26" i="4"/>
  <c r="J26" i="4"/>
  <c r="V25" i="4"/>
  <c r="T25" i="4"/>
  <c r="R25" i="4"/>
  <c r="J25" i="4"/>
  <c r="V24" i="4"/>
  <c r="T24" i="4"/>
  <c r="R24" i="4"/>
  <c r="J24" i="4"/>
  <c r="V23" i="4"/>
  <c r="T23" i="4"/>
  <c r="R23" i="4"/>
  <c r="J23" i="4"/>
  <c r="H23" i="4"/>
  <c r="V22" i="4"/>
  <c r="T22" i="4"/>
  <c r="R22" i="4"/>
  <c r="J22" i="4"/>
  <c r="H22" i="4"/>
  <c r="V21" i="4"/>
  <c r="T21" i="4"/>
  <c r="R21" i="4"/>
  <c r="J21" i="4"/>
  <c r="H21" i="4"/>
  <c r="V20" i="4"/>
  <c r="T20" i="4"/>
  <c r="R20" i="4"/>
  <c r="J20" i="4"/>
  <c r="V19" i="4"/>
  <c r="T19" i="4"/>
  <c r="R19" i="4"/>
  <c r="J19" i="4"/>
  <c r="V18" i="4"/>
  <c r="T18" i="4"/>
  <c r="R18" i="4"/>
  <c r="J18" i="4"/>
  <c r="H18" i="4"/>
  <c r="V17" i="4"/>
  <c r="T17" i="4"/>
  <c r="R17" i="4"/>
  <c r="J17" i="4"/>
  <c r="V16" i="4"/>
  <c r="T16" i="4"/>
  <c r="R16" i="4"/>
  <c r="J16" i="4"/>
  <c r="V15" i="4"/>
  <c r="T15" i="4"/>
  <c r="R15" i="4"/>
  <c r="J15" i="4"/>
  <c r="H15" i="4"/>
  <c r="V14" i="4"/>
  <c r="T14" i="4"/>
  <c r="R14" i="4"/>
  <c r="J14" i="4"/>
  <c r="V13" i="4"/>
  <c r="T13" i="4"/>
  <c r="R13" i="4"/>
  <c r="J13" i="4"/>
  <c r="V12" i="4"/>
  <c r="T12" i="4"/>
  <c r="R12" i="4"/>
  <c r="J12" i="4"/>
  <c r="V11" i="4"/>
  <c r="T11" i="4"/>
  <c r="R11" i="4"/>
  <c r="J11" i="4"/>
  <c r="V10" i="4"/>
  <c r="T10" i="4"/>
  <c r="R10" i="4"/>
  <c r="J10" i="4"/>
  <c r="V9" i="4"/>
  <c r="T9" i="4"/>
  <c r="R9" i="4"/>
  <c r="J9" i="4"/>
  <c r="V8" i="4"/>
  <c r="T8" i="4"/>
  <c r="R8" i="4"/>
  <c r="J8" i="4"/>
  <c r="V7" i="4"/>
  <c r="T7" i="4"/>
  <c r="R7" i="4"/>
  <c r="J7" i="4"/>
  <c r="V6" i="4"/>
  <c r="T6" i="4"/>
  <c r="R6" i="4"/>
  <c r="J6" i="4"/>
  <c r="V5" i="4"/>
  <c r="T5" i="4"/>
  <c r="R5" i="4"/>
  <c r="J5" i="4"/>
  <c r="V4" i="4"/>
  <c r="T4" i="4"/>
  <c r="R4" i="4"/>
  <c r="J4" i="4"/>
  <c r="V3" i="4"/>
  <c r="T3" i="4"/>
  <c r="R3" i="4"/>
  <c r="J3" i="4"/>
  <c r="V2" i="4"/>
  <c r="T2" i="4"/>
  <c r="R2" i="4"/>
  <c r="J2" i="4"/>
  <c r="J153" i="4" l="1"/>
  <c r="R153" i="4"/>
  <c r="T153" i="4"/>
</calcChain>
</file>

<file path=xl/sharedStrings.xml><?xml version="1.0" encoding="utf-8"?>
<sst xmlns="http://schemas.openxmlformats.org/spreadsheetml/2006/main" count="2766" uniqueCount="1352">
  <si>
    <t>Գնման ձևը</t>
  </si>
  <si>
    <t>Չափման միավորը</t>
  </si>
  <si>
    <t>Միավորի գինը /դրամ/</t>
  </si>
  <si>
    <t>Ցեֆեպիմ 1000մգ</t>
  </si>
  <si>
    <t>ԷԱՃ</t>
  </si>
  <si>
    <t>հատ</t>
  </si>
  <si>
    <t>шт.</t>
  </si>
  <si>
    <t>Դիլտիազեմ 90մգ</t>
  </si>
  <si>
    <t>Ամօքսիցիլին, քլավուլանաթթու 1000մգ+200մգ</t>
  </si>
  <si>
    <t xml:space="preserve">Ամօքսիցիլին (ամօքսիցիլինի տրիհիդրատ), քլավուլանաթթու (կալիումի քլավուլանատ) amoxicillin (amoxicillin trihydrate), clavulanic acid (potassium clavulanate) դեղափոշի ներարկման լուծույթի 1000մգ+200մգ,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</si>
  <si>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 xml:space="preserve">Амоксициллин, клавулоновая кислота, 1000мг+200мг </t>
  </si>
  <si>
    <t xml:space="preserve">Амоксициллин (амоксациллина тригидрат), клавулоновая кислота (клавуланат калия) amoxicillin (amoxicillin trihydrate), clavulanic acid (potassium clavulanate) порошок раствора для инъекций 1000мг+200мг.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</si>
  <si>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Պրոկային 5մգ/մլ, 250մլ</t>
  </si>
  <si>
    <t>Ֆամոտիդին /20մգ+5մլ/</t>
  </si>
  <si>
    <t xml:space="preserve">Ֆամոտիդին famotidine դեղափոշի լիոֆիլացված, ներարկման լուծույթի 20մգ,  ապակե սրվակ և 5մլ լուծիչ ամպուլում: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Դեղը  ներառված է ՀՀ-ում գրանցված դեղերի պետական գրանցամատյանում (ռեեստր): </t>
  </si>
  <si>
    <t xml:space="preserve">Фамотидин /20мг+5мл/ </t>
  </si>
  <si>
    <t xml:space="preserve">Фамотидин famotidine лекарственный порошок лиофилизированный раствора для инъекций 20мг, стеклянный флакон и 5мл растворителя в ампуле.Новое,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Препарат включен в государственный реестр зарегистрированных лекарственных средств РА.            </t>
  </si>
  <si>
    <t>19.01.2024թ. ԷԱՃԱՊՁԲ-2024/4-1-ԵՊԲՀ-5</t>
  </si>
  <si>
    <t>Հակափայտացման շիճուկ 1մլ</t>
  </si>
  <si>
    <t>Հակափայտացման անատոքսին 1մլ</t>
  </si>
  <si>
    <t>Կոլխիցին 1մգ</t>
  </si>
  <si>
    <t>Տոլպերիզոն 150մգ</t>
  </si>
  <si>
    <t xml:space="preserve">Ֆենիլէֆրին 10մգ/մլ, 1մլ </t>
  </si>
  <si>
    <t xml:space="preserve"> Պետական կարիքների համար։Ֆենիլէֆրին (ֆենիլէֆրինի հիդրոքլորիդ)phenylephrine (phenylephrine hydrochloride)լուծույթ մ/մ, ն/ե և ե/մ ներարկման10մգ/մլ,1մլ ամպուլներ (10/1x10/, 10/2x5/)Նոր,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խմբաքանակի մատակարարման պահին գործող ՀՀ կառավարության թիվ 502-Ն որոշման 2.3-րդ կետով սահմանված պահանջների պահպանումը:  Պահպանման պայմանները  +30°C: Չսառեցնել: Պահել երեխաների համար անհասանելի վայրում: </t>
  </si>
  <si>
    <t>Фенилэфрин 10мг/мл, 1мл</t>
  </si>
  <si>
    <t xml:space="preserve">Для нужд государства․Фенилэфрин (фенилэфрина гидрохлорид) phenylephrine (phenylephrine hydrochloride) раствор в/м, п/э и в/м инъекции 10мг/мл, ампулы по 1мл (10/1х10/, 10/2х5/).Новый, неиспользованный, в заводской упаковке. Срок годности лекарственного средства на момент поставки составляет: для лекарственных средств со сроком годности 2,5 года и более не менее 24 месяцев остаточного срока годности, для лекарственных средств со сроком годности до 2,5 лет не менее 12 месяцев оставшегося срока годности.При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+30°С. Не замораживать. Хранить в недоступном для детей месте. </t>
  </si>
  <si>
    <t>Կալցիումի քլորիդ 100մգ/մլ</t>
  </si>
  <si>
    <t xml:space="preserve">Պետության կարիքների համար Կալցիումի քլորիդ calcium chloride լուծույթ ներարկման 100մգ/մլ,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2.3-րդ կետով որոշման պահանջների պահպանումը:  Պահպանման պայմանները՝ լույսից պաշտպանված վայրում, երեխաների համար անհասանելի ոչ բարձր 25°C ջերմաստիճանի պայմաններում: </t>
  </si>
  <si>
    <t>Кальция хлорид  100мг/мл</t>
  </si>
  <si>
    <t>Для государственных нужд кальция хлорид calcium chloride  раствор для инъекций 100мг/мл, ампулы по 5мл.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защищенном от света, недоступном для детей месте, при температуре не выше 25°С.</t>
  </si>
  <si>
    <t>Նիմոդիպին 30մգ</t>
  </si>
  <si>
    <t xml:space="preserve">Հակագանգրենոզ շիճուկ </t>
  </si>
  <si>
    <t xml:space="preserve">Պետության  կարիքների համար։Հակագանգրենոզ շիճուկ պոլիվալենտ, ձիու, մաքրված, կոնցենտրացված հեղուկ: Լուծույթ ներարկման  30000ME: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+2°C - +8°C: Չսառեցնել: Պահել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2.3-րդ կետով  սահմանված որոշման պահանջների պահպանումը: </t>
  </si>
  <si>
    <t xml:space="preserve">Противогангренозная сыворотка   </t>
  </si>
  <si>
    <t>Для нужд государства․Сыворотка противогангренозная поливалентная концентрированная, лошадиная очищенная концентрированная жидкая. Рствор для иньекций  30000ME.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Условия хранения  при темпераатуре  +2°C - +8°C. Не замораживать.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t>
  </si>
  <si>
    <t>09.01.2024թ. ԷԱՃԱՊՁԲ-2024/4-2-ԵՊԲՀ-6</t>
  </si>
  <si>
    <t>Գլյուկոզ անջուր 50մգ/մլ, 250մլ</t>
  </si>
  <si>
    <t>Գլյուկոզ անջուր 50մգ/մլ, 500մլ</t>
  </si>
  <si>
    <t>Մարդու նորմալ իմմունոգլոբուլին   50մգ/մլ  20մլ</t>
  </si>
  <si>
    <t>шт</t>
  </si>
  <si>
    <t>Մարդու նորմալ իմմունոգլոբուլին   50մգ/մլ  50մլ</t>
  </si>
  <si>
    <t>33671139</t>
  </si>
  <si>
    <t>Ֆենոտերոլ, իպրատրոպիումի բրոմիդ 500մկգ/մլ+ 261մկգ/մլ, 20մլ</t>
  </si>
  <si>
    <t>10% ավելացում</t>
  </si>
  <si>
    <t>Մետամիզոլ 500մգ</t>
  </si>
  <si>
    <t>Ինսուլին լիսպրո 100ՄՄ/մլ, 3մլ</t>
  </si>
  <si>
    <t>Յոպրոմիդ 769մգ/մլ, 100մլ պ/պ</t>
  </si>
  <si>
    <t xml:space="preserve"> Պետության կարիքների համար Յոպրոմիդ iopromide լուծույթ ներարկման 769մգ/մլ (370մգ յոդ/մլ), 100մլ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մութ, արևի ճառագայթներից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</si>
  <si>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21.05.2024թ. ԷԱՃԱՊՁԲ-2024/16-16-ԵՊԲՀ-1</t>
  </si>
  <si>
    <t>33631491</t>
  </si>
  <si>
    <t>Ցետիրիզին 10մգ</t>
  </si>
  <si>
    <t>Ցետիրիզին (ցետիրիզինի դիհիդրոքլորիդ) cetirizine (cetirizine dihydrochloride) դեղահատ թաղանթապատ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</si>
  <si>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Цетиризин 10мг  </t>
  </si>
  <si>
    <t xml:space="preserve">Цетиризин  (цетиризин дигидрохлорид) cetirizine (cetirizine dihydrochloride) таблетка покрытая оболочкой по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25 °C.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</si>
  <si>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20.05.2024թ. ԷԱՃԱՊՁԲ-2024/16-15-ԵՊԲՀ-1</t>
  </si>
  <si>
    <t>Повидон йод 100мг/мл, 1000мл</t>
  </si>
  <si>
    <t>Դեքսամեթազոն 1մգ/մլ</t>
  </si>
  <si>
    <t>Մեթիլպրեդնիզոլոն 4մգ</t>
  </si>
  <si>
    <t xml:space="preserve">Կլարիթրոմիցին 500մգ </t>
  </si>
  <si>
    <t xml:space="preserve">Պետության կարիքների համար: Կլարիթրոմիցին clarithromycin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</si>
  <si>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 xml:space="preserve">Кларитромицин 500 мг  </t>
  </si>
  <si>
    <t>Для государств нужд .Кларитромицин clarithromycin таблетка покрырая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доставки.Правительства РА  №502-Н ,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</si>
  <si>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Տրամադոլ 50մգ/մլ, 2մլ</t>
  </si>
  <si>
    <t xml:space="preserve">Պետության կարիքների համար: Տրիմեպերիդին (տրիմեպերիդինի հիդրոքլորիդ) trimeperidine (trimeperidine hydrochloride)  լուծույթ մ/մ և ե/մ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կամ թիվ 502-Ն  2.3-րդ կետերով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</si>
  <si>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Тримепередин 20мг/мл, 1мл</t>
  </si>
  <si>
    <t>Для государств нужд .Тримепередин (тримепередин гидрохлорид) trimeperidine (trimeperidine hydrochloride) раствор для в/м, под./кож введенияв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Правительства РА  №502-Н ,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</si>
  <si>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Օմեպրազոլ 20մգ</t>
  </si>
  <si>
    <t>Օմեպրազոլ omeprazole  դեղապատիճ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</si>
  <si>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Омепразол 20мг</t>
  </si>
  <si>
    <t xml:space="preserve">Омепразол omeprazole капсула 20 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</si>
  <si>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Սալբուտամոլ 100մկգ/դեղաչափ, 200 դեղաչափ</t>
  </si>
  <si>
    <t>Սալբուտամոլ (սալբուտամոլի սուլֆատ) salbutamol (salbutamol sulfate) ցողացիր շնչառման 100մկգ/դեղաչափ, 200 դեղաչափ ալյումինե տարայում, դեղաչափիչ մխոցով: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</si>
  <si>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Сальбутамол 100мкг/доза, 200 доз </t>
  </si>
  <si>
    <t xml:space="preserve">Сальбутамол (сальбутамола сульфат) salbutamol (salbutamol sulfate) аэрозоль для ингаляций 100мкг/доза, 200доз в алюминевой таре с поршем дозатором.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</si>
  <si>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Միդազոլամ 5մգ/մլ, 3մլ</t>
  </si>
  <si>
    <t>Միդազոլամ midazolam լուծույթ ներարկման 5մգ/մլ,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</si>
  <si>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Мидазолам 5мг/мл, 3мл</t>
  </si>
  <si>
    <t xml:space="preserve">Мидазолам midazolam раствор для инъекций 5мг/мл,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30˚C.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</si>
  <si>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33621767</t>
  </si>
  <si>
    <t>Իզոսորբիդի մոնոնիտրատ 60մգ</t>
  </si>
  <si>
    <t>Իզոսորբիդի մոնոնիտրատ isosorbide mononitrate դեղահատ երկարատև ձեռբազատմամբ 60մգ: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</si>
  <si>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Изосорбит мононитрат 60мг</t>
  </si>
  <si>
    <t xml:space="preserve"> Изосорбит мононитрат  isosorbide mononitrateтаблетки пролонгированного действия по 60 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</si>
  <si>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21.05.2024թ. ԷԱՃԱՊՁԲ-2024/16-15-ԵՊԲՀ-2</t>
  </si>
  <si>
    <t>Դոմպերիդոն 10մգ</t>
  </si>
  <si>
    <t>Դոմպերիդոն domperidone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</si>
  <si>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Домперидон 10мг </t>
  </si>
  <si>
    <t xml:space="preserve">Домперидон  domperidone таблетка по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</si>
  <si>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17.05.2024թ. ԷԱՃԱՊՁԲ-2024/16-15-ԵՊԲՀ-3</t>
  </si>
  <si>
    <t>Մանիտոլ 100մգ/մլ, 500մլ</t>
  </si>
  <si>
    <t>Մանիտոլ mannitol լուծույթ կաթիլաներարկման 100մգ/մլ, 500մլ պլաստիկե փաթեթ: Նոր, չօգտագործված, գործարանային փաթեթավորմամբ: Հանձնելու պահին դեղորայքի պիտանելիության ժամկետը կլինի հետևյալը՝ 2,5 տարի և ավելի պիտանիության ժամկետ ունեցող դեղերը հանձնելու պահին կունենան առնվազն 24 ամիս մնացորդային պիտանիության ժամկետ, մինչև 2,5 տարի պիտանիության ժամկետ ունեցող դեղերը հանձնելու պահին կունենան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</si>
  <si>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Манитол 100мг/мл 500мл</t>
  </si>
  <si>
    <t xml:space="preserve">Манитол mannitol раствор для инфузий 100мг/мл, 500мл пластиковый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</si>
  <si>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20.05.2024թ. ԷԱՃԱՊՁԲ-2024/16-15-ԵՊԲՀ-4</t>
  </si>
  <si>
    <t>Պիպեկուրոնիումի բրոմիդ /4մգ+2մլ/</t>
  </si>
  <si>
    <t>Պիպեկուրոնիումի բրոմիդ pipecuronium bromide դեղափոշի լիոֆիլացված ներարկման լուծույթի 4մգ՝ 10մլ ապակե սրվակում և 2մլ լուծիչ ամպուլում/հատ: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Պահել լույսից պաշտպանված, երեխաների համար անհասանելի վայրում: Պահպանման ջերմաստիճանը 2°С - 8°С: Չսառեցնե՝լ: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</si>
  <si>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Пипекурония бромид /4мг+2мл/ </t>
  </si>
  <si>
    <t xml:space="preserve">Пипекурония бромид pipecuronium bromide лекарственный порошок лиофилизированный раствора для инъекций 4мг, в 10мл стеклянном флаконе и 2мл растворитель в ампуле/шт.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недоступном для детей месте. Температура хранения 2-8˚C. Не замораживать!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</si>
  <si>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21.05.2024թ. ԷԱՃԱՊՁԲ-2024/16-15-ԵՊԲՀ-5</t>
  </si>
  <si>
    <t>Ալտեպլազ</t>
  </si>
  <si>
    <t>ՀՄԱ</t>
  </si>
  <si>
    <t>«Բնակչությանը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Ալտեպլազ alteplase դեղափոշի լիոֆիլացված, կաթիլաներարկման լուծույթի, լուծիչով 50մգ, ապակե սրվակ և 50մլ լուծիչ ապակե սրվակում: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</si>
  <si>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Альтеплаза</t>
  </si>
  <si>
    <t xml:space="preserve">«В рамках гарантируемой государством бесплатной медицинской помощи и обслуживания населения товар приобретеный с целью предоставления  услуг по тромболитическому лечению острых или подострых  ишемических дефектов головного мозга, и механической тромбэктомии. Альтеплаза alteplase лекарственный порошок лиофилизированный раствора для инфузий, с 50 мг растворителем, стеклянный флакон и 50 мл растворителя в стеклянном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</si>
  <si>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24.06.2024թ. ՀՄԱԱՊՁԲ-2024/4-ԵՊԲՀ</t>
  </si>
  <si>
    <t>Յոպրոմիդ 769մգ/մլ, 100մլ վճ</t>
  </si>
  <si>
    <t xml:space="preserve"> Յոպրոմիդ iopromide լուծույթ ներարկման 769մգ/մլ (370մգ յոդ/մլ), 100մլ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մութ, արևի ճառագայթներից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</si>
  <si>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Йопромид  769мг/мл, 100мл</t>
  </si>
  <si>
    <t xml:space="preserve">Йопромид iopromide раствор для иньекций 769мг/мл (370мг/мл йод/мл), 100мл  стекляный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температурене выше чем 30°C. Хранить в недоступном для детей месте. .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t>
  </si>
  <si>
    <t>շուկա Գայա</t>
  </si>
  <si>
    <t xml:space="preserve">33611160	</t>
  </si>
  <si>
    <t>Մետոկլոպրամիդ 5մգ/մլ, 2մլ</t>
  </si>
  <si>
    <t>Մետոկլոպրամիդ metoclopramide (metoclopramide hydrochloride լուծույթ ն/ե մ/մ ներարկման 5մգ/մլ,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</si>
  <si>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Метоклопрамид 5мг/мл, 2мл</t>
  </si>
  <si>
    <t xml:space="preserve">Метоклопрамид (метоклопрамида гидрохлорид) metoclopramide (metoclopramide hydrochloride раствор для в/в, в/м введения 5мг/мл,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</si>
  <si>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Կլոպիդոգրել 75մգ</t>
  </si>
  <si>
    <t xml:space="preserve">Պովիդոն յոդ 100մգ/մլ, 1000մլ </t>
  </si>
  <si>
    <t xml:space="preserve">Պետության կարիքների համար Պովիդոն յոդ povidone-iodine լուծույթ արտաքին կիրառման 100մգ/մլ, 1000մլ պլաստիկե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կամ թիվ 502-Ն 2.3-րդ կետերով  որոշման պահանջների պահպանումը:  Պահպանման պայմանները՝  չոր, լույսից պաշտպանված, երեխաների համար անհասանելի վայրում, 0-25°C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</si>
  <si>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Для государственных нужд.Повидон йод povidone-iodine раствор для наружного применения 100мг/мл, 1000мл пластиковая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  Условия хранения: хранить в защищенном от солнечных лучей месте, с плотно закрытой пробкой, при температуре 0-25˚C.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</si>
  <si>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Ամիոդարոն 50մգ/մլ, 3մլ</t>
  </si>
  <si>
    <t>Ամիոդարոն (ամիոդարոնի հիդրոքլորիդ) amiodarone (amiodarone hydrochloride) լուծույթ ներարկման 50մգ/մլ,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</si>
  <si>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Амиодарон 50мг/мл, 3мл </t>
  </si>
  <si>
    <t xml:space="preserve">Амиодарон (амиодарона годрохлорид) amiodarone (amiodarone hydrochloride) раствор для инъекций 50мг/мл,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</si>
  <si>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Ատորվաստատին 40մգ </t>
  </si>
  <si>
    <t>Ատորվաստատին atorvastatin դեղահատ թաղանթապատ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</si>
  <si>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Аторвастатин 40мг</t>
  </si>
  <si>
    <t xml:space="preserve">Аторвастатин atorvastatin таблетка, покрытая оболочкой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</si>
  <si>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Ռամիպրիլ 10մգ</t>
  </si>
  <si>
    <t>Ռամիպրիլ ramipril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</si>
  <si>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Рамиприл 10мг </t>
  </si>
  <si>
    <t xml:space="preserve">Рамиприл ramipril таблетка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</si>
  <si>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Նատրիումի քլորիդ, կալիումի քլորիդ, մագնեզիումի քլորիդ, նատրիումի ացետատ, նատրիումի գլյուկոնատ լուծույթ կաթիլաներարկման  500մլ </t>
  </si>
  <si>
    <t>Նատրիումի քլորիդ, կալիումի քլորիդ, մագնեզիումի քլորիդ, նատրիումի ացետատ, նատրիումի գլյուկոնատ լուծույթ կաթիլաներարկման 5,26մգ/մլ+0,37մգ/մլ+0,3մգ/մլ+2,22մգ/մլ+ 5,02մգ/մլ,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</si>
  <si>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Натрия хлорид, калия хлорид, магния хлорид, натрия ацетат, натрия глюконат раствор для капельного введения 500мл </t>
  </si>
  <si>
    <t xml:space="preserve">Натрия хлорид, калия хлорид, магния хлорид, натрия ацетат, натрия глюконат раствор для капельного введения  в пластиковыйх упаковках по  5,26мг/мл+0,37мг/мл+0,3мг/мл+2,22мг/мл+ 5,02мг/мл, 500мл.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 °C.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</si>
  <si>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27.06.2024թ. ԷԱՃԱՊՁԲ-2024/4-6-ԵՊԲՀ-2</t>
  </si>
  <si>
    <t>Ցիսատրակուրիում 2մգ/մլ, 2,5մլ</t>
  </si>
  <si>
    <t>Ցիսատրակուրիում (ցիսատրակուրիում բեզիլատ) cisatracurium (cisatracurium besylate) լուծույթ ն/ե ներարկման 2մգ/մլ, 2.5մլ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</si>
  <si>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Цисатракуриум 2мг/мл, 2,5мл </t>
  </si>
  <si>
    <t xml:space="preserve">Цисатракуриум (цисатракуриумбензилат) cisatracurium (cisatracurium besylate)раствот длв в/в, введения  2мг/мл, 2.5мл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</si>
  <si>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20մգ/մլ, 20մլ</t>
  </si>
  <si>
    <t>Լիդոկային (լիդոկայինի հիդրոքլորիդ) lidocaine (lidocaine hydrochloride լուծույթ ներարկման 20մգ/մլ,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</si>
  <si>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20мг/мл, 20мл</t>
  </si>
  <si>
    <t xml:space="preserve">Лидокаин (лидокаина гидрохлорид) lidocaine (lidocaine hydrochloride) раствор для инъекций 20мг/мл,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</si>
  <si>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էպինեֆրին 20մգ/մլ+0,01մգ/մլ, 20մլ</t>
  </si>
  <si>
    <t>Լիդոկային (լիդոկայինի հիդրոքլորիդ), էպինեֆրին lidocaine (lidocaine hydrochloride), epinephrine լուծույթ ներարկման 20մգ/մլ+0,01մգ/մլ,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</si>
  <si>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эпинефрин 20мг/мл+0,01мг/мл, 20мл</t>
  </si>
  <si>
    <t xml:space="preserve">Лидокаин (лидокаина гидрохлорид), эпинефрин lidocaine (lidocaine hydrochloride), epinephrine раствор для инъекций 20мг/мл+0,01мг/мл,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</si>
  <si>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Լիդոկային 10մգ/մլ, 20մլ</t>
  </si>
  <si>
    <t>Լիդոկային (լիդոկայինի հիդրոքլորիդ) lidocaine (lidocaine hydrochloride) լուծույթ ներարկման 10մգ/մլ,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</si>
  <si>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Лидокаин 10мг/мл, 20мл</t>
  </si>
  <si>
    <t xml:space="preserve">Лидокаин (лидокаина годрохлорид) lidocaine (lidocaine hydrochloride) раствор для инъекций 10мг/мл, 20мл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</si>
  <si>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բիկարբոնատ 84մգ/մլ, 20մլ</t>
  </si>
  <si>
    <t>Նատրիումի բիկարբոնատ sodium bicarbonate լուծույթ կաթիլաներարկման 84մգ/մլ,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</si>
  <si>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Натрия бикарбонат 84мг/мл, 20мл </t>
  </si>
  <si>
    <t xml:space="preserve">Натрия бикарбонат  sodium bicarbonate раствор для в/в/ капельного введения   84мг/մмл, 20мл стеклянном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2-25°C.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</si>
  <si>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Տետրակային 10մգ/մլ, 10մլ</t>
  </si>
  <si>
    <t>Տետրակային (տետրակայինի հիդրոքլորիդ) tetracaine (tetracaine hydrochloride) ակնակաթիլներ 10մգ/մլ, 10մլ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8-25°C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</si>
  <si>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Tетракаин 10мг/мл 10мл</t>
  </si>
  <si>
    <t xml:space="preserve">Tетракаин(тетракаина гидрохлорид) tetracaine (tetracaine hydrochloride) глазные капли 10мг/мл, 10мл в пластиковом флаконе.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0-8-25°C.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</si>
  <si>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Լինեզոլիդ 2մգ/մլ, 300մլ</t>
  </si>
  <si>
    <t>Լինեզոլիդ linezolid լուծույթ կաթիլաներարկման 2մգ/մլ, 300մլ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</si>
  <si>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Линезолид 2мг/мл, 300мл</t>
  </si>
  <si>
    <t xml:space="preserve">Линезолид linezolid  раствор для в/в капельногого введения    2мг/мл, 300мл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</si>
  <si>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Հեպարին (հեպարին նատրիում) 5000ՄՄ/մլ, 5մլ</t>
  </si>
  <si>
    <t>Հեպարին (հեպարին նատրիում) heparin (heparin sodium) լուծույթ ե/մ և ն/ե ներարկման 5000ՄՄ/մլ, 5մլ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8-15°C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</si>
  <si>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Гепарин (Гепарин натрия) 5000МЕ/мл, 5мл </t>
  </si>
  <si>
    <t xml:space="preserve">Гепарин (Гепарин натрия) heparin (heparin sodium) раствор для п/к и в/в введения 5000МЕ/мл, 5мл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8-15˚C.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</si>
  <si>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20.06.2024թ. ԷԱՃԱՊՁԲ-2024/4-6-ԵՊԲՀ-3</t>
  </si>
  <si>
    <t>Մեբևերին 200մգ</t>
  </si>
  <si>
    <t>Ցեֆտրիաքսոն ceftriaxone դեղափոշի ներարկման լուծույթի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</si>
  <si>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Мебеверин 200мг</t>
  </si>
  <si>
    <t xml:space="preserve">Мебеверин (мебеверина гидрохлорид) mebeverine (mebeverine hydrochloride) капсула с пролонгированным высвобождением.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</si>
  <si>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Ցեֆտրիաքսոն 1000մգ</t>
  </si>
  <si>
    <t>Цефтриаксон 1000мг</t>
  </si>
  <si>
    <t xml:space="preserve">Цефтриаксон ceftriaxone лекарственный порошок раствора для инъекций 1000мг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</si>
  <si>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Դիկլոֆենակ 25մգ/մլ, 3մլ </t>
  </si>
  <si>
    <t>Դիկլոֆենակ (դիկլոֆենակ նատրիում) diclofenac (diclofenac sodium) լուծույթ  ներարկման 25մգ/մլ,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</si>
  <si>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Диклофенак 25мг/мл, 3мл</t>
  </si>
  <si>
    <t xml:space="preserve">Диклофенак (диклофенак натрия) diclofenac (diclofenac sodium) раствор для инъекций 25мг/мл, 3мл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</si>
  <si>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Սպիրոնոլակտոն 25մգ </t>
  </si>
  <si>
    <t>Սպիրոնոլակտոն spironolactone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</si>
  <si>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Спиронолактон 25мг</t>
  </si>
  <si>
    <t xml:space="preserve">Спиронолактон spironolactone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</si>
  <si>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Սուքսամեթոնիում 20մգ/մլ, 5մլ </t>
  </si>
  <si>
    <t xml:space="preserve">Պետության կարիքների համար Սուքսամեթոնիում (սուքսամեթոնիումի յոդիդ) suxamethonium (suxamethonium iodide) լուծույթ ն/ե ներարկման 20մգ/մլ,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</si>
  <si>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 xml:space="preserve">Суксаметониум 20мг/мл, 5мл </t>
  </si>
  <si>
    <t xml:space="preserve">Для государственных нужд․Суксаметониум (суксаметониума йодид) suxamethonium (suxamethonium iodide) раствор для в/в введения 20мг/мл,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Препарат включен в государственный реестр зарегистрированных лекарственных средств РА. </t>
  </si>
  <si>
    <t xml:space="preserve">Դրոտավերին 40մգ </t>
  </si>
  <si>
    <t>Ազիթրոմիցին (ազիթրոմիցին դիհիդրատ) azithromycin (azithromycin dihydrate) դեղափոշի ներքին ընդունման դեղակախույթի 200մգ/5մլ,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</si>
  <si>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Дротаверин 40мг</t>
  </si>
  <si>
    <t xml:space="preserve">Дротаверин (дротаверина гидрохлорид) drotaverine (drotaverine hydrochloride)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</si>
  <si>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Ազիթրոմիցին 200մգ/5մլ</t>
  </si>
  <si>
    <t xml:space="preserve">Азитромицин 200мг/5мл </t>
  </si>
  <si>
    <t xml:space="preserve">Азитромицин (азитромицин дигидрат) azithromycin (azithromycin dihydrate) порошок для приготавления сусупензии для приема внутрь  200мг/5мл,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</si>
  <si>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Բրոմհեքսին 8մգ </t>
  </si>
  <si>
    <t>Բրոմհեքսին (բրոմհեքսինի հիդրոքլորիդ) bromhexine (bromhexine hydrochloride) դեղահատ 8մգ: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</si>
  <si>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Бромгексин 8мг</t>
  </si>
  <si>
    <t xml:space="preserve">Бромгексин (бромгексин гидрохлорид) bromhexine (bromhexine hydrochloride) таблеткa по 8мг.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</si>
  <si>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Լևոֆլօքսացին 5մգ/մլ, 5մլ, ակնակաթիլներ</t>
  </si>
  <si>
    <t>Լևոֆլօքսացին (լևոֆլօքսացինի հեմիհիդրատ) levofloxacin (levofloxacin hemihydrate) 5մգ/մլ, 5մլ պլաստիկե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</si>
  <si>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Левофлоксацин 5мг/мл, 5мл</t>
  </si>
  <si>
    <t xml:space="preserve">Левофлоксацин  (левофлоксацин гемигидрат) levofloxacin (levofloxacin hemihydrate) глазные капли в пластиковом флакон капельнице  40мг/мл, 10мл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15°C.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</si>
  <si>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Քլորոպիրամին 20մգ/մլ, 1մլ</t>
  </si>
  <si>
    <t>Քլորոպիրամին (քլորոպիրամինի հիդրոքլորիդ) chloropyramine (chloropyramine hydrochloride) լուծույթ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</si>
  <si>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Хлоропирамин 20мг/мл, 1мл</t>
  </si>
  <si>
    <t xml:space="preserve">Хлоропирамин (хлоропирамина гидрохлорид) chloropyramine (chloropyramine hydrochloride) раствор для иньекций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</si>
  <si>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Նեոստիգմին 0,5մգ/մլ, 1մլ</t>
  </si>
  <si>
    <t>Նեոստիգմին (նեոստիգմինի մեթիլսուլֆատ) neostigmine (neostigmine methylsulfate) լուծույթ ներարկման 0,5մգ/մլ,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</si>
  <si>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Неостигмин 0,5мг/мл, 1мл  </t>
  </si>
  <si>
    <t xml:space="preserve">Неостигмин (неостигмин метилсульфат) neostigmine (neostigmine methylsulfate) раствор для иньекций  0,5мг/мл,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</si>
  <si>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Բետամեթազոն 1մգ/գ, 15գ</t>
  </si>
  <si>
    <t>Բետամեթազոն betamethasone  նրբաքսուք 1մգ/գ, 15գ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</si>
  <si>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Бетаметазон 1мг/г, 15г</t>
  </si>
  <si>
    <t xml:space="preserve">Бетаметазон betamethasone крем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15°C.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</si>
  <si>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Դիկլոֆենակ 12.5մգ մոմիկ</t>
  </si>
  <si>
    <t>Դիկլոֆենակ (դիկլոֆենակ նատրիում) diclofenac (diclofenac sodium) մոմիկ ուղիղաղիքային 12.5մգ: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</si>
  <si>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Диклофенак 12.5мг свеча</t>
  </si>
  <si>
    <t xml:space="preserve">Диклофенак  diclofenac ректальная свечка 12.5мг.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</si>
  <si>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Ամբրօքսոլ 30մգ  </t>
  </si>
  <si>
    <t>Ամբրօքսոլ (ամբրօքսոլի հիդրոքլորիդ) ambroxol (ambroxol hydrochloride) դեղահատ 30մգ: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</si>
  <si>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Амброксал 30мг </t>
  </si>
  <si>
    <t xml:space="preserve">Амброксал (амброксал гидрохлорид) ambroxol (ambroxol hydrochloride) 30мг, таблетка.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</si>
  <si>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Դիֆենհիդրամին 10մգ/մլ, 1մլ</t>
  </si>
  <si>
    <t>Դիֆենհիդրամին (դիֆենհիդրամինի հիդրոքլորիդ) diphenhydramine (diphenhydramine hydrochloride) լուծույթ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</si>
  <si>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Дифенгидрамин 10мг/мл, 1мл </t>
  </si>
  <si>
    <t xml:space="preserve">Дифенгидрамин(дифенгидрамина гидрохлорид) diphenhydramine (diphenhydramine hydrochloride) раствор для иньекций 10мг/мл,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</si>
  <si>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Մետոպրոլոլ 25մգ</t>
  </si>
  <si>
    <t>Մետոպրոլոլ (մետոպրոլոլի տարտրատ) metoprolol (metoprolol tartrate)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</si>
  <si>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Метопролол 25мг</t>
  </si>
  <si>
    <t xml:space="preserve">Метопролол (метопролола тартрат) metoprolol (metoprolol tartrate)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</si>
  <si>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33691176</t>
  </si>
  <si>
    <t>Գլիցերին միկրոհոգնայի համար</t>
  </si>
  <si>
    <t xml:space="preserve">Պետության կարիքների համար գլիցերին միկրոհոգնայի համար 10մլ փաթեթիկ: Նոր է, չօգտագործված, գործարանային փաթեթավորմամբ: Հանձնելու պահին ապրանքի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թիվ 502-Ն որոշման 2.3-րդ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</si>
  <si>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Глицирин для микроклизмы</t>
  </si>
  <si>
    <t xml:space="preserve">Для государственных нужд․Глицирин для микроклизмы 10 мл,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t>
  </si>
  <si>
    <t>Մոմետազոն 1մգ/գ, 15գ</t>
  </si>
  <si>
    <t>Մոմետազոն (մոմետազոնի ֆուրոատ) mometasone (mometasone furoate) քսուք 1մգ/գ, 15գ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</si>
  <si>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Мометазон 1мг/г, 15г </t>
  </si>
  <si>
    <t xml:space="preserve">Мометазон (мометазона фуроат) mometasone (mometasone furoate), мазь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</si>
  <si>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Ամլոդիպին 5մգ</t>
  </si>
  <si>
    <t>Ամլոդիպին (ամլոդիպինի բեզիլատ) amlodipine (amlodipine besilate) դեղահատ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</si>
  <si>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Амлодипин 5мг </t>
  </si>
  <si>
    <t xml:space="preserve">Амлодипин (амлодипина безилат) amlodipine (amlodipine besilate) таблетка 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</si>
  <si>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Իբուպրոֆեն 20մգ/մլ, 100մլ</t>
  </si>
  <si>
    <t>Իբուպրոֆեն (ibuprofen) օշարակ 20մգ/մլ,  100մլ ապակե շշիկ և չափիչ գդալ: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</si>
  <si>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Ибупрофен 20мг/мл, 100мл</t>
  </si>
  <si>
    <t xml:space="preserve">Ибупрофен  (ibuprofen) сироп 20мг/мл,  100мл, стеклянная бутылка и измерительная ложка.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</si>
  <si>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Դեզլորատադին 5մգ</t>
  </si>
  <si>
    <t xml:space="preserve">Դիազեպամ 5մգ </t>
  </si>
  <si>
    <t>Ացետիլցիստեին 200մգ</t>
  </si>
  <si>
    <t>Ացետիլցիստեին acetylcysteine տարրալուծվող դեղահատ 200մգ, կամ դեղափոշի ներքին ընդունման լուծույթի 200մգ, փաթեթիկ ( հստակեցնել դեղաձևը):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</si>
  <si>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Ацетилцистеин 200мг  </t>
  </si>
  <si>
    <t xml:space="preserve">Ацетилцистеин acetylcysteine шипучие таблетки 200мг, или порошок для приема внутрь раствора 200мг,пакетик (уточнить).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</si>
  <si>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Էտամզիլատ 250մգ/2մլ, 2մլ</t>
  </si>
  <si>
    <t>էտամզիլատ etamsylate լուծույթ ներարկման 250մգ/2մլ,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</si>
  <si>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Этамизилат 250мг/2мл, 2мл </t>
  </si>
  <si>
    <t xml:space="preserve">Этамизилат etamsylateраствор для иньекций 250мг/2мл,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</si>
  <si>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Կարվեդիլոլ 6.25մգ</t>
  </si>
  <si>
    <t>Կարվեդիլոլ carvedilol դեղահատ 6,25մգ: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</si>
  <si>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Карведилол 6.25мг</t>
  </si>
  <si>
    <t xml:space="preserve">Карведилол carvedilol таблетка 6.25мг.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</si>
  <si>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Ֆուրոսեմիդ 40մգ </t>
  </si>
  <si>
    <t>Ֆուրոսեմիդ furosemide դեղահատ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</si>
  <si>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Фуросемид 40мг  </t>
  </si>
  <si>
    <t xml:space="preserve">Фуросемид furosemide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</si>
  <si>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Տրանեքսամաթթու 20մլ</t>
  </si>
  <si>
    <t>Տրանեքսամաթթու tranexamic acid լուծույթ ն/ե ներարկման 50մգ/մլ, 20մլ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</si>
  <si>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Транексамовая кислота 20мл</t>
  </si>
  <si>
    <t xml:space="preserve">Транексамовая кислота tranexamic acid раствор для в/в капельногого введения  50мг/мл, 20мл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недоступном для детей месте, при температуре не выше 30°C.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</si>
  <si>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33691811</t>
  </si>
  <si>
    <t xml:space="preserve">Բիսակոդիլ 10մգ </t>
  </si>
  <si>
    <t>Բիսակոդիլ bisacodyl մոմիկ ուղիղաղիքային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</si>
  <si>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Бисакодил 10мг </t>
  </si>
  <si>
    <t xml:space="preserve">Бисакодил bisacodyl  ректальная свеча 10мг.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</si>
  <si>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Ատրոպին 1մգ/մլ, 1մլ</t>
  </si>
  <si>
    <t>Ատրոպին (ատրոպինի սուլֆատ) atropine (atropine sulfate) լուծույթ ներարկման 1մգ/մլ,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</si>
  <si>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Атропин 1мг/мл, 1мл </t>
  </si>
  <si>
    <t xml:space="preserve">Атропин (атропина сульфат) atropine (atropine sulfate) раствор для инъекций 1мг/мл,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</si>
  <si>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էպինեֆրին 1,82մգ/մլ, 1մլ</t>
  </si>
  <si>
    <t xml:space="preserve"> Պետության կարիքների համար էպինեֆրին (էպինեֆրինի հիդրոտարտրատ) epinephrine (epinephrine hydrotartrate) լուծույթ ներարկման 1,82մգ/մլ,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</si>
  <si>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 xml:space="preserve">Эпинефрин 1,82мг/мл, 1мл
</t>
  </si>
  <si>
    <t xml:space="preserve"> Для государственных нужд,  Эпинефрин  (Эпинефрина гидротартрат) epinephrine (epinephrine hydrotartrate) раствор для инъекций 1,82мг/мл, ампулы по 1мл.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сухом, защищенном от света, недоступном для детей месте, при температуре не выше 30°С.</t>
  </si>
  <si>
    <t>Օձի հակաթույն</t>
  </si>
  <si>
    <t xml:space="preserve">Պետության կարիքների համար Օձի պոլիվալենտ հակաթույն, 9մլ տարողությամբ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եղանակը` պահել չոր, մութ տեղում, 4-8°C-ի պայմաններում, երեխաների համար անհասանելի վայրում: </t>
  </si>
  <si>
    <t>Змеиное противоядие</t>
  </si>
  <si>
    <t xml:space="preserve"> Для государственных нужд․Противоядие поливалентное змеиное, флакон емкостью 9мл.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Условия хранения: хранить в сухом, темном месте,  при температуре 4-8˚C, в недоступном для детей месте. </t>
  </si>
  <si>
    <t>21.06.2024թ. ԷԱՃԱՊՁԲ-2024/4-6-ԵՊԲՀ-4</t>
  </si>
  <si>
    <t>Գլիցերիլ տրինիտրատ (նիտրոգլիցերին) 5մգ/1,5մլ</t>
  </si>
  <si>
    <t>Գլիցերիլ տրինիտրատ (նիտրոգլիցերին) glyceryl trinitrate (nitroglycerin) խտանյութ կաթիլաներարկման լուծույթի 5մգ/1.5մլ, 1,5մլ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վայրում,18 -25°C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</si>
  <si>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Глицерил тринитрат (нитроглицерина) 5мг/1.5мл, 1,5мл </t>
  </si>
  <si>
    <t xml:space="preserve">Глицерил тринитрат glyceryl trinitrate (nitroglycerin) концетрат, раствор для инфузий 5мг/1.5мл, 1,5мл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18-25˚C.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</si>
  <si>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21.06.2024թ. ԷԱՃԱՊՁԲ-2024/4-6-ԵՊԲՀ-5</t>
  </si>
  <si>
    <t>Ամիկացին 500մգ/2մլ, 2մլ</t>
  </si>
  <si>
    <t>Ամիկացին (ամիկացինի սուլֆատ) amikacin (amikacin sulfate) լուծույթ ներարկման/կաթիլաներարկման 500մգ/2մլ,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</si>
  <si>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Амикацин 500мг/2мл, 2мл</t>
  </si>
  <si>
    <t xml:space="preserve">Амикацин (амикацина сульфат) amikacin (amikacin sulfate) раствор для инъекций/инфузий 500мг/2мл,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</si>
  <si>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20.06.2024թ. ԷԱՃԱՊՁԲ-2024/4-6-ԵՊԲՀ-6</t>
  </si>
  <si>
    <t>Ամպիցիլին, սուլբակտամ 1000մգ+500մգ</t>
  </si>
  <si>
    <t>Ամպիցիլին (ամպիցիլին նատրիում), սուլբակտամ (սուլբակտամ նատրիում) ampicillin (ampicillin sodium), sulbactam (sulbactam sodium) դեղափոշի ներարկման լուծույթի 1000մգ+500մգ,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</si>
  <si>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Ампицилин сульбактам 1000мг+500мг </t>
  </si>
  <si>
    <t xml:space="preserve">Ампицилин сульбактам  (ампицилиннатриум), сульбактам (свульбактам натриум) ampicillin (ampicillin sodium), sulbactam (sulbactam sodium)порошок для приготавления раствора в стеклянном флаконе 1000мг+500мг.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</si>
  <si>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Դոպամին 200մգ/5մլ, 5մլ</t>
  </si>
  <si>
    <t xml:space="preserve">Պետության կարիքների համար Դոպամին (դոպամինի հիդրոքլորիդ) dopamine (dopamine hydrochloride) լուծույթ ներարկման 200մգ/5մլ,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</si>
  <si>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 xml:space="preserve">Допамин 200мг/5мл, 5мл </t>
  </si>
  <si>
    <t xml:space="preserve"> Для государственных нужд․Допамин (допамина гидрохлорид) dopamine (dopamine hydrochloride) раствор для иньекций 200мг/5мл,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t>
  </si>
  <si>
    <t>26.06.2024թ. ԷԱՃԱՊՁԲ-2024/4-6-ԵՊԲՀ-7</t>
  </si>
  <si>
    <t>Ացիկլովիր 200մգ</t>
  </si>
  <si>
    <t>Ացիկլովիր aciclovir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</si>
  <si>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 Ацикловир 200мг  </t>
  </si>
  <si>
    <t xml:space="preserve">Ацикловир acyclovir таблетка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</si>
  <si>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08.07.2024թ. ԷԱՃԱՊՁԲ-2024/4-7-ԵՊԲՀ-1</t>
  </si>
  <si>
    <t>Ցիպրոֆլոքսացին 500մգ</t>
  </si>
  <si>
    <t>Ցիպրոֆլօքսացին (ցիպրոֆլօքսացինի հիդրոքլորիդ) ciprofloxacin (ciprofloxacin hydrochloride)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</si>
  <si>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500мг</t>
  </si>
  <si>
    <t xml:space="preserve">Ципрофлоксацин (ципрофлоксацина гидрохлорид) ciprofloxacin (ciprofloxacin hydrochloride) таблетка покрытая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</si>
  <si>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Դրոտավերին 20մգ/մլ, 2մլ</t>
  </si>
  <si>
    <t>Դրոտավերին (դրոտավերինի հիդրոքլորիդ) drotaverine (drotaverine hydrochloride)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</si>
  <si>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Дротаверин 20мг/мл, 2мл </t>
  </si>
  <si>
    <t xml:space="preserve">Дротаверин (дротаверина гидрохлорид) drotaverine (drotaverine hydrochloride) раствор для инъекций 20мг/мл,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</si>
  <si>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Ածուխ ակտիվացված 250մգ  </t>
  </si>
  <si>
    <t>Ածուխ ակտիվացված  charcoal activated դեղահատ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երեխաների համար անհասանելի վայրում, չոր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</si>
  <si>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Уголь активированный 250мг </t>
  </si>
  <si>
    <t xml:space="preserve">Уголь активированный charcoal activated таблетка 250мг.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недоступном для детей месте, в сухих условиях.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</si>
  <si>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Թիմոլոլ 5մգ/մլ, 5մլ </t>
  </si>
  <si>
    <t>Թիմոլոլ  (թիմոլոլի մալեատ) timolol (timolol maleate) ակնակաթիլներ 5մգ/մլ, 5մլ պլաստիկե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</si>
  <si>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Тимолол 5мг/мл, 5мл </t>
  </si>
  <si>
    <t xml:space="preserve">Тимолол (тимолол малеат) timolol (timolol maleate) глазные капли в пластиковом флакон -пипетка 5мг/мл, 5мл.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</si>
  <si>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Մարդու ալբումին 100մգ/մլ, 100մլ </t>
  </si>
  <si>
    <t xml:space="preserve">Պետության կարիքների համար Մարդու ալբումին human albumin լուծույթ կաթիլաներարկման 100մգ/մլ,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երեխաների համար անհասանելի վայրում, 2-10 °C ջերմաստիճանի պայմաններում: </t>
  </si>
  <si>
    <t>Человеческий альбумин 100мг/мл, 100мл</t>
  </si>
  <si>
    <t xml:space="preserve">Для государственных нужд Человеческий альбумин human albumin раствор для капельного введения  100мг/мл, 100мл стекляная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 в сухом, защищенном от света месте, при температуре не выше 2-10°C. Хранить в недоступном для детей месте. Препарат включен в государственный реестр зарегистрированных лекарственных средств РА.      </t>
  </si>
  <si>
    <t>Լիդոկային 4,6մգ/դեղաչափ սփրեյ</t>
  </si>
  <si>
    <t>Կատվախոտի թանձր հանուկ 20մգ</t>
  </si>
  <si>
    <t>Կատվախոտի թանձր հանուկ valerian thick extract դեղահատ թաղանթապատ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</si>
  <si>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Экстракт валерианы густой 20мг</t>
  </si>
  <si>
    <t xml:space="preserve">Экстракт валерианы густой valerian thick extract таблетка покрытая оболочкой 20мг.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</si>
  <si>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Կլեմաստին 1մգ/մլ, 2մլ </t>
  </si>
  <si>
    <t>Կլեմաստին (կլեմաստինի ֆումարատ) clemastine (clemastine fumarate) լուծույթ ն/ե մ/մ ներարկման 1մգ/մլ,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</si>
  <si>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Клемастин 1мг/мл, 2мл </t>
  </si>
  <si>
    <t xml:space="preserve">Клемастин (клемастин фумарат) clemastine (clemastine fumarate) раствор для в/в, в/м под/кож. введения  1мг/мл,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</si>
  <si>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Պարացետամոլ, ացետիլսալիցիլաթթու, կոֆեին 200մգ+200մգ+40մգ</t>
  </si>
  <si>
    <t>Պարացետամոլ, ացետիլսալիցիլաթթու, կոֆեին paracetamol, acetylsalicylic acid, caffeine դեղահատ 200մգ+200մգ+40մգ: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</si>
  <si>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Парацетамол, ацетилсалициловая кислота, кофеин 200мг+200мг+40мг </t>
  </si>
  <si>
    <t xml:space="preserve">Парацетамол, ацетилсалициловая кислота, кофеин paracetamol, acetylsalicylic acid, caffeine таблетка 200мг+200мг+40мг.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</si>
  <si>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Լակտուլոզ 200մլ</t>
  </si>
  <si>
    <t xml:space="preserve">Պետության կարիքների համար Լակտուլոզ (lactulose) լուծույթ ներքին ընդունման 670մգ/մլ (±3մգ/մլ), 200մլ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պահպանել ոչ ավել քան 25°C ջերմաստիճանի պայմաններում, երեխաների համար անհասանելի վայրում: Դեղը  ներառված է  ՀՀ-ում գրանցված դեղերի պետական գրանցամատյանում (ռեեստր) կամ պետք է համապատասխանի 502-Ն որոշման 2.3-րդ կետով սահմանված պահանջներին: </t>
  </si>
  <si>
    <t>Лактулоза 200мл</t>
  </si>
  <si>
    <t>Для нужд государства Лактулоза (lactulose) раствор для приема внутрь 670мг/мл (±3мг/мл), 200мл бутылка.Новое,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t>
  </si>
  <si>
    <t>Դիմետինդեն 1մգ/մլ, 20մլ</t>
  </si>
  <si>
    <t>Թիամին 50մգ/մլ, 1մլ</t>
  </si>
  <si>
    <t>Թիամին (թիամինի քլորիդ) thiamine (thiamine 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</si>
  <si>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Тиамин 50мг/мл, 1мл </t>
  </si>
  <si>
    <t xml:space="preserve">Тиамин (тиамина хлорид) thiamine (thiamine chloride) раствор для инъекций 50мг/мл,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</si>
  <si>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Ֆամոտիդին 20մգ </t>
  </si>
  <si>
    <t>Մեթիլպրեդնիզալոն 16մգ</t>
  </si>
  <si>
    <t>Ացետիլսալիցիլաթթու 500մգ</t>
  </si>
  <si>
    <t>Ացետիլսալիցիլաթթու acetylsalicylic acid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</si>
  <si>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Ацетилсалициловая кислота 500мг</t>
  </si>
  <si>
    <t>Ацетилсалициловая кислота acetylsalicylic acid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</si>
  <si>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 xml:space="preserve">Կատվախոտի ոգեթուրմ 200մգ/մլ, 30մլ </t>
  </si>
  <si>
    <t xml:space="preserve">Հիդրոքլորթիազիդ 25մգ </t>
  </si>
  <si>
    <t xml:space="preserve">Պիրիդօքսին 50մգ/մլ, 1մլ </t>
  </si>
  <si>
    <t>Պիրիդօքսին (պիրիդօքսինի հիդրոքլորիդ) pyridoxine (pyridoxine hydrochloride)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12- 15°C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</si>
  <si>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Пиридоксин 50мг/мл, 1мл </t>
  </si>
  <si>
    <t>Пиридоксин (пиридоксина гидрохлорид) pyridoxine (pyridoxine hydrochloride) раствор для инъекций 50мг/мл,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12-25°C.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</si>
  <si>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Կատվախոտի ոգեթուրմ, առյուծագու ոգեթուրմ, ալոճենու ոգեթուրմ 100մլ</t>
  </si>
  <si>
    <t xml:space="preserve">Լոպերամիդ 2մգ  </t>
  </si>
  <si>
    <t>Գաբապենտին 300մգ</t>
  </si>
  <si>
    <t>Դիգoքսին 0,25մգ</t>
  </si>
  <si>
    <t>Հեպարին, անեսթեզին, բենզիլ նիկոտինատ, 25գ</t>
  </si>
  <si>
    <t>Պարացետամոլ 500մգ</t>
  </si>
  <si>
    <t>Պարացետամոլ paracetamol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</si>
  <si>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Парацетамол 500мг </t>
  </si>
  <si>
    <t>Парацетамол paracetamol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</si>
  <si>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Լևոֆլօքսացին 500մգ</t>
  </si>
  <si>
    <t>Սիլիմարին 22.5մգ</t>
  </si>
  <si>
    <t>Պանտոպրազոլ 40մգ</t>
  </si>
  <si>
    <t>Ցիանոկոբալամին 0.5մգ/մլ, 1մլ</t>
  </si>
  <si>
    <t>Ցիանոկոբալամին cyancobalamin լուծույթ ներարկման 0.5մգ/մլ,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</si>
  <si>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Цианкобаламин 0.5мг/мл, 1мл</t>
  </si>
  <si>
    <t>Цианкобаламин cyancobalamin раствор для инъекций 0.5мг/мл,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</si>
  <si>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Յոդ 50մգ/մլ, 30մլ</t>
  </si>
  <si>
    <t>Դիազեպամ 5մգ/մլ, 2մլ</t>
  </si>
  <si>
    <t>Թիոպենտալ (թիոպենտալ նատրիում) 500մգ</t>
  </si>
  <si>
    <t>Թիոպենտալ (թիոպենտալ նատրիում) thiopental (thiopental sodium) դեղափոշի լիոֆիլիզացված, ն/ե 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</si>
  <si>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Тиопентал (тиопентал натрия) 500мг</t>
  </si>
  <si>
    <t>Тиопентал (тиопентал натрия) thiopental (thiopental sodium) лекарственный порошок лиофилизированный раствора для инъекций 500мг,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</si>
  <si>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Վարֆարին 2.5մգ</t>
  </si>
  <si>
    <t>Գենտամիցին 40մգ/մլ, 2մլ</t>
  </si>
  <si>
    <t xml:space="preserve">Պետության կարիքների համար Գենտամիցին (գենտամիցինի սուլֆատ) gentamicin (gentamicin sulfate) լուծույթ ներարկման 40մգ/մլ,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լույսից պաշտպանված վայրում, երեխաների համար անհասանելի ոչ բարձր 25°C ջերմաստիճանի պայմաններում: </t>
  </si>
  <si>
    <t>Гентамицин 40мг/мл, 2мл</t>
  </si>
  <si>
    <t>Для государственных нужд. Гентамицин (гентамицина сульфат) gentamicin  (gentamicin sulfate)) раствор для инъекций 40мг/мл, ампулы по 2мл.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п.2.3, действующих на момент поставки каждой партии. Условия хранения: в защищенном от света, недоступном для детей месте, при температуре не выше 25°С.</t>
  </si>
  <si>
    <t>Օնդանսետրոն 2մգ/մլ 4մլ</t>
  </si>
  <si>
    <t>Օնդանսետրոն (օնդանսետրոն հիդրոքլորիդի դիհիդրատ) ondansetron (ondansetron hydrochloride dihydrate) լուծույթ ներարկման 2մգ/մլ, 4մլ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</si>
  <si>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Ондансетрон 2мг/мл 4мл</t>
  </si>
  <si>
    <t>Ондансетрон (ондансетрона гидрохлорид дигидрат)  (ondansetron hydrochloride dihydrate) раствор для инъекций 2мг/мл, ампулы по 4мл.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действующих на момент поставки каждой партии. Условия хранения: в сухом, защищенном от света, недоступном для детей месте, при температуре не выше 30°С.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</si>
  <si>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Լիդոկային 20մգ/մլ, 2մլ</t>
  </si>
  <si>
    <t>Լիդոկային (Լիդոկայինի հիդրոքլորիդ) lidocaine (lidocaine hydrochloride)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</si>
  <si>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Лидокаин 20мг/мл, 2мл </t>
  </si>
  <si>
    <t>Лидокаин (лидокаина гидрохлорид) lidocaine (lidocaine hydrochloride) раствор для инъекций 20мг/мл,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</si>
  <si>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Ցիկլոպենտոլատ 10մգ/մլ, 5մլ</t>
  </si>
  <si>
    <t>Ցիկլոպենտոլատ (ցիկլոպենտոլատի հիդրոքլորիդ) ciclopentolate (ciclopentolate hydrochloride) ակնակաթիլներ 10մգ/մլ, 5մլ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</si>
  <si>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Циклопентолат 10мг/мл, 5мл</t>
  </si>
  <si>
    <t>Циклопентолат(циклопентолат гидроксид) ciclopentolate (ciclopentolate hydrochloride) глазные капли  10мг/мл, 5мл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</si>
  <si>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11.07.2024թ. ԷԱՃԱՊՁԲ-2024/4-7-ԵՊԲՀ-2</t>
  </si>
  <si>
    <t>Դիկլոֆենակ 1մգ/մլ, 10մլ ակնակաթիլներ</t>
  </si>
  <si>
    <t>Արգինին 210,7մգ/մլ 20մլ</t>
  </si>
  <si>
    <t>Ֆենիլէֆրին 25մգ/մլ, 10մլ</t>
  </si>
  <si>
    <t xml:space="preserve">Սոյայի յուղ, տրիգլիցերիդներ, ձիթապտղի յուղ, ձկան յուղ (հարստացված օմեգա-3 թթուներով) 100մլ </t>
  </si>
  <si>
    <t>Ամինոթթվային կոմպլեքս 100մլ</t>
  </si>
  <si>
    <t>Լ-իզոլեյցին, Լ-լեյցին, Լ-լիզին (լիզինի ացետատ), Լ-մեթիոնին, Լ- ֆենիլալանին, L-թրեոնին, Լ- տրիպտոֆան, Լ-վալին, Լ- արգինին, Լ-հիստիդին, Լ-ալանին, գլիցին,  Լ-պրոլին, Լ-սերին, տաուրին,  Ն-ացետիլ Լ-թիրոզին, Ն ացետիլ Լ ցիստեին, Լ- խնձորաթթու  /L-isoleucine, L-leucine, L-lysine (lysine acetate), L-methionine, L-phenylalanine, L-threonine, L-triyptophan, L-valine, L-arginine, L-histidine, L-alanine, glycine, L-proline, L-serine, taurine, N-acetyl-L-tyrosine, N-acetyl-L-cysteine, L-malic acid/ լուծույթ կաթիլաներարկման 8մգ/մլ+13մգ/մլ+12մգ/մլ+3,12մգ/մլ+3,75 մգ/մլ+4,4մգ/մլ+2,01մգ/մլ+9մգ/մլ+7,5մգ/մլ+4,76մգ/մլ+9,3մգ/մլ+4,15մգ/մլ+9,71մգ/մլ+7,67մգ/մլ+0,4մգ/մլ+5,176մգ/մլ+0,77մգ/մլ+2,62մգ/մլ,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</si>
  <si>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Аминокислотный комплекс 100мл </t>
  </si>
  <si>
    <t>Л-изолейцин,Л-лейцин, Л-лизин ( ацетат лизина), Л-метионин, Л-фенилаланин, Л-треонин, Л-триптофан, Л-валин, Л-аргинин, Л-гистидин, глицин, Л-аланин, Л-пролин, Л-серин, таурин, Л-цистеин (Н-ацетил Л-цистеин), Л-тирозин (Н-ацетил Л-тирозин), Л-аблочная кислота L-isoleucine, L-leucine, L-lysine (lysine monoacetate), L-methionine, L-phenylalanine, L-threonine, L-triyptophan, L-valine, L-arginine, L-histidine, glycine, L-alanine, L-proline, L-serine, taurine, L-cysteine (N-acetyl L-cysteine), L-tyrosine (N-acetyl L-tyrosine), L-malic acidраствор для капельного введения  в  стекляннх флаконах 8мг/мл+13мг/мл+12мг/мл+3,12мг/мл+3,75 мг/мл+4,4мг/мл+2,01мг/мл+9мг/мл+7,5мг/мл+4,76мг/мл+9,3мг/мл+4,15мг/мл+9,71мг/мл+7,67мг/мл+0,4мг/мл+5,176мг/мл+0,77мг/мл+2,62мг/мл, 100мл.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</si>
  <si>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Էնօքսապարին 40մգ/0,4մլ, 0,4մլ</t>
  </si>
  <si>
    <t>էնօքսապարին (էնօքսապարին նատրիում) enoxaparin (enoxaparin sodium) լուծույթ ներարկման 40մգ/0,4մլ, 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դեղորայք: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</si>
  <si>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Эноксипарин 40мг/0,4мл, 0,4мл</t>
  </si>
  <si>
    <t>Эноксипарин (эноксипарин натрия) enoxaparin (enoxaparin sodium) раствор для инъекций 40мг/0,4мл, 0,4мл предварительно заполненный шприц.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Лекарственное средство, приобретаемое для предоставления услуг тромболитической терапии и механической тромбэктомия при острых и/или подкострых ишемических инсультах в рамках бесплатной медицинской помощи и услуг, предоставляемых населению и гарантированных государством.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</si>
  <si>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11.07.2024թ. ԷԱՃԱՊՁԲ-2024/4-7-ԵՊԲՀ-4</t>
  </si>
  <si>
    <t>Իբուպրոֆեն 200մգ</t>
  </si>
  <si>
    <t>Իբուպրոֆեն ibuprofen դեղահատ թաղանթապատ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</si>
  <si>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Ибупрофен 200мг</t>
  </si>
  <si>
    <t>Ибупрофен ibuprofen таблетка покрырая оболочкой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</si>
  <si>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Մօքսիֆլօքսացին 5մգ/մլ, 5մլ</t>
  </si>
  <si>
    <t>Ցիպրոֆլոքսացին 3մգ/մլ, 10մլ ակնակաթիլ</t>
  </si>
  <si>
    <t>Ցիպրոֆլօքսացին (ցիպրոֆլօքսացինի հիդրոքլորիդ) ciprofloxacin  (ciprofloxacin hydrochloride) ակնակաթիլներ 3մգ/մլ, 10մլ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</si>
  <si>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3мг/мл, 10мл глазные капли</t>
  </si>
  <si>
    <t>Ципрофлоксацин (ципрофлоксацина гидрохлорид) ciprofloxacin (ciprofloxacin hydrochloride) глазные капли 3мг/мл, 10мл пластиковый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</si>
  <si>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Տետրացիկլին 10մգ/գ, 3գ ակնաքսուք</t>
  </si>
  <si>
    <t>Կապտոպրիլ 25մգ</t>
  </si>
  <si>
    <t>Կապտոպրիլ captopril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</si>
  <si>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Каптоприл 25мг</t>
  </si>
  <si>
    <t>Каптоприл captopril таблетка 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</si>
  <si>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Լևոթիրօքսին 50մկգ</t>
  </si>
  <si>
    <t>Հիդրօքսիէթիլ օսլա 60մգ/մլ, 500մլ</t>
  </si>
  <si>
    <t>Հիդրօքսիէթիլ օսլա, hydroxyethyl starch լուծույթ կաթիլաներարկման 60մգ/մլ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</si>
  <si>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Гидроксиэтил крахмал 60мг/мл, 500мл </t>
  </si>
  <si>
    <t>Гидроксиэтил крахмал, hydroxyethyl starch раствордля капельного введения по  60мг/мл 500мл в пластиковой пакете, первичных  и вторичных упаковках , с 2-мя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</si>
  <si>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Լևոբուպիվակային 5մգ/մլ, 10մլ</t>
  </si>
  <si>
    <t>Լևոբուպիվակային 2,5մգ/մլ, 10մլ</t>
  </si>
  <si>
    <t>Ֆիտոմենադիոն 2մգ/0.2մլ, 0.2մլ</t>
  </si>
  <si>
    <t xml:space="preserve">Պետության կարիքների համար Ֆիտոմենադիոն լուծույթ ներարկման 2մգ, 0.2մլ ամպուլա և դեղաչափիչ սարք: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</si>
  <si>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Фитоменадион 2мг/0,2мл, 0,2мл</t>
  </si>
  <si>
    <t>Для государственных нужд. Фитоменадион  phytomenadione раствор для инъекций 2мг/0,2мл, 0,2мл, ампулы по 0.2мл и дозатр.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При осуществлении поставки каждой партии обязательным условием является соблюдение требований постановления Правительства РА №502-Н, пункта 2.3, действующих на момент поставки каждой партии. Условия хранения: в защищенном от света, недоступном для детей месте, при температуре не выше 30°С.</t>
  </si>
  <si>
    <t>08.07.2024թ. ԷԱՃԱՊՁԲ-2024/16-19-ԵՊԲՀ-4</t>
  </si>
  <si>
    <t>Մօքսիֆլօքսացին 1,6մգ/մլ, 250մլ</t>
  </si>
  <si>
    <t>Մօքսիֆլօքսացին (մօքսիֆլօքսացինի հիդրոքլորիդ) moxifloxacin (moxifloxacin hydrochloride) լուծույթ կաթիլաներարկման 1.6մգ/մլ, 250մլ պլաստիկե փաթեթ՝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8-25°C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</si>
  <si>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Моксифлоксацин 1,6мг/мл, 250мл  </t>
  </si>
  <si>
    <t xml:space="preserve">Моксифлоксацин (моксифлоксацина гидрохлорид) moxifloxacin (moxifloxacin hydrochloride)  раствор для инфузий 1,6мг/мл, 250мл пластиковый пакет с двумя выходами или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8-25°C.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</si>
  <si>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23.07.2024թ. ԷԱՃԱՊՁԲ-2024/16-20-ԵՊԲՀ-7</t>
  </si>
  <si>
    <t>Նատրիումի քլորիդ 9մգ/մլ, 3000մլ</t>
  </si>
  <si>
    <t>Նատրիումի քլորիդ sodium chloride լուծույթ կաթիլաներարկման 9մգ/մլ 3000մլ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</si>
  <si>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Натрий хлорид 9мг/мл, 3000мл</t>
  </si>
  <si>
    <t xml:space="preserve">Натрий хлорид sodium chloride раствор для в/в/ капельного введения 9мг/мл,  3000мл пластиковый пакет, первично и вторично упакованные, с двумя выходами (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</si>
  <si>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Պարացետամոլ 100մլ</t>
  </si>
  <si>
    <t>Նատրիումի քլորիդ 100մգ/մլ, 50մլ</t>
  </si>
  <si>
    <t>Նատրիումի քլորիդ sodium chloride լուծույթ կաթիլաներարկման 100մգ/մլ, 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</si>
  <si>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Натрий хлорид  100мг/мл, 50мл </t>
  </si>
  <si>
    <t xml:space="preserve">Натрий хлорид  sodium chloride раствор для в/в/ капельного введения 100мг/мл, 50мл пластиковый пакет, первично и вторично упакованные, с двумя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</si>
  <si>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Գլյուկոզ անջուր 100մգ/մլ, 200մլ</t>
  </si>
  <si>
    <t>Գլյուկոզ անջուր glucose anhydrous լուծույթ կաթիլաներարկման 100մգ/մլ,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</si>
  <si>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Глюкоза безводная  100мг/мл, 200мл</t>
  </si>
  <si>
    <t xml:space="preserve">Глюкоза безводная glucose anhydrous расвор для капельного введения  по  100мг/мл,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</si>
  <si>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Լևոֆլօքսացին 5մգ/մլ, 100մլ</t>
  </si>
  <si>
    <t>էթանոլ 96%</t>
  </si>
  <si>
    <t xml:space="preserve">էթանոլ ethanol լուծույթ 96%: Փաթեթավորումը՝ 1000մլ կամ 2000մլ կամ 5000մլ,  ապակե կամ պլաստիկե շշիկ: Նոր է, չօգտագործված, գործարանային փաթեթավորմամբ: Հանձնելու պահին ապրանքի պիտանելիության ժամկետը  հետևյալն է՝ 2,5 տարի և ավելի պիտանիության ժամկետ ունեցող ապրանքիի համար՝ առնվազն 24 ամիս մնացորդային պիտանիության ժամկետ, մինչև 2,5 տարի պիտանիության ժամկետ ունեցող ապրանքի համար՝ առնվազն 12 ամիս մնացորդային պիտանիության ժամկետ: Պահպանման պայմանները՝ չոր, լույսից պաշտպանված վայրում, երեխաների համար անհասանելի վայրում, ոչ բարձր քան 30°C ջերմաստիճանի պայմաններում: Մատակարարման պահին էթանոլ 96%-ի չափումն իրականացվելու է դեղատնային չափիչ կոլբաներով (ԳՈՍՏ ստանդարտներին համապատասխան): </t>
  </si>
  <si>
    <t>լիտր</t>
  </si>
  <si>
    <t>Этанол 96%</t>
  </si>
  <si>
    <t xml:space="preserve">Этанол ethanol раствор 96%. Упаковка - 1000мл или 2000мл или 5000мл, стеклянная или пластиковая бутылка. Новое, неиспользованное, в заводской упаковке. На момент доставки срок годности товара следующий: товар со сроком годности более 2,5 лет имеют остаточный срок годности не менее 24 месяцев на момент доставки, товар со сроком годности до 2,5 года имеют остаточный срок годности не менее 12 месяцев на момент доставки. Условия хранения: хранить в сухом, защищенном от света месте, в недоступном для детей месте, при температуре не выше 30˚C. На момент доставки Этанола  96%-го  измерение будет производится в измерительных аптекарских колбах (соотвествено  ГОСТ стандарту). </t>
  </si>
  <si>
    <t>литр</t>
  </si>
  <si>
    <t>20.08.2024թ. ԷԱՃԱՊՁԲ-2024/16-23-ԵՊԲՀ-1</t>
  </si>
  <si>
    <t>Դեքսպանթենոլ 50մգ/գ</t>
  </si>
  <si>
    <t xml:space="preserve">Դեքսպանթենոլ dexpanthenol ցողացիր 50մգ/գ, ոչ պակաս, քան 58գ  տարա: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15-25°C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</si>
  <si>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Декспантенол 50мг/г</t>
  </si>
  <si>
    <t xml:space="preserve">Декспантенол dexpanthenol спрей 50мг/г, тара не менее 58г.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</si>
  <si>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Ուրապիդիլ 5մգ/մլ, 10մլ</t>
  </si>
  <si>
    <t xml:space="preserve">Պետության կարիքների համար Ուրապիդիլ urapidil լուծույթ ն/ե ներարկման 5մգ/մլ, 10մլ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վայրում, 25°С ջերմաստիճանի պայմաններում: </t>
  </si>
  <si>
    <t>Урапиридил 5мг/мл, 10мл</t>
  </si>
  <si>
    <t xml:space="preserve">Для государственных нужд Урапиридил urapidil раствор для в/в  введения  5мг/мл, 10мл ампула.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</si>
  <si>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Նորէպինեֆրին 2մգ/մլ, 4մլ</t>
  </si>
  <si>
    <t xml:space="preserve">Պետության կարիքների համար Նորէպինեֆրին (norepinefrin) խտանյութ ն/ե ներարկման լուծույթի 2մգ/մլ, 4մլ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վայրում, սենյակային ջերմաստիճանի պայմաններում: </t>
  </si>
  <si>
    <t>Норэпинефрин 2мг/мл, 4мл</t>
  </si>
  <si>
    <t xml:space="preserve">Для государственных нужд Норэпинефрин  (norepinefrin)конц. для приг раствора для в/в введ. 2мг/мл, 4мл ампула.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</si>
  <si>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Ազիթրոմիցին 500մգ</t>
  </si>
  <si>
    <t xml:space="preserve">Ազիթրոմիցին (ազիթրոմիցին դիհիդրատ) azithromycin (azithromycin dihydrate) դեղահատ 500մգ: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</si>
  <si>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Азитромиин  500мг</t>
  </si>
  <si>
    <t xml:space="preserve">Азитромиин azithromycin таблетка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</si>
  <si>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Իզոֆլուրան 100մլ</t>
  </si>
  <si>
    <t>Իզոֆլուրան isoflurane լուծույթ շնչառման 100%, 100մլ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</si>
  <si>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Изофлуран 100мл</t>
  </si>
  <si>
    <t xml:space="preserve">Изофлуран isoflurane ингаляционный раствор 100%, 100мл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</si>
  <si>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13.08.2024թ. ԷԱՃԱՊՁԲ-2024/15-13-ԵՊԲՀ-12</t>
  </si>
  <si>
    <t>Մորֆին 10մգ/մլ, 1մլ</t>
  </si>
  <si>
    <t>Պետության կարիքների համար Մորֆին  morphine լուծույթ մ/մ, ե/մ և ն/ե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</si>
  <si>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Морфин 10мг/мл, 1мл</t>
  </si>
  <si>
    <t>Морфин (морфина гидрохлорид) morphine (morphine hydrochloride) раствор для в/м, п/к и в/в введения 10мг/мл,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30˚C.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</si>
  <si>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14.08.2024թ. ԷԱՃԱՊՁԲ-2024/15-13-ԵՊԲՀ-7</t>
  </si>
  <si>
    <t>Ֆենտանիլ 0,05մգ/մլ, 2մլ</t>
  </si>
  <si>
    <t>Պետության կարիքների համար Ֆենտանիլ fentanyl լուծույթ ներարկման 0,05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</si>
  <si>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Фентанил 0,05мг/мл, 2мл </t>
  </si>
  <si>
    <t>Фентанил fentanyl раствор для инъекций 0,05мг/мл,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</si>
  <si>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Ամինոկապրոնաթթու 50մգ/մլ, 100մլ</t>
  </si>
  <si>
    <t>Ամինոկապրոնաթթու aminocaproic acid լուծույթ կաթիլաներարկման 50մգ/մլ,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0-20°C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</si>
  <si>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Аминокапроновая кислота 50мг/мл, 100мл</t>
  </si>
  <si>
    <t xml:space="preserve">Аминокапроновая кислота aminocaproic acid раствор для инфузий 50мг/мл, 100мл пластиковая упаковка, в первичной и вторичной упаковке,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</si>
  <si>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Պրոպոֆոլ 10մգ/մլ, 20մլ</t>
  </si>
  <si>
    <t>Պրոպոֆոլ propofol կիթ ներարկման 10մգ/մլ, 20մլ ապակե սրվակ կամ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</si>
  <si>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Пропофол 10мг/мл, 20мл</t>
  </si>
  <si>
    <t xml:space="preserve">Пропофол propofol 10мг/мл, 20мл стеклянный флакон или ампула .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сухих условиях, в защищенном от света месте, в недоступном для детей месте, при температуре не выше 25˚C.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</si>
  <si>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Ցեֆոտաքսիմ 1000մգ</t>
  </si>
  <si>
    <t>Ցեֆոտաքսիմ (ցեֆոտաքսիմ նատրիում) cefotaxime (cefotaxime sodium) դեղափոշի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</si>
  <si>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Цефотаксим 1000мг</t>
  </si>
  <si>
    <t xml:space="preserve">Цефотаксим (цефотаксим натрия) cefotaxime (cefotaxime sodium) лекарственный порошок 1000мг, стеклянный флакон .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</si>
  <si>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Դեքսամեթազոն 4մգ/մլ, 1մլ</t>
  </si>
  <si>
    <t>Դեքսամեթազոն (դեքսամեթազոն նատրիումի ֆոսֆատ) dexamethasone (dexamethasone sodium phosphate) լուծույթ ներարկման 4մգ/մլ,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</si>
  <si>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Дексаметазон 4мг/мл, 1мл </t>
  </si>
  <si>
    <t xml:space="preserve">Дексаметазон  (дексаметазон  натрия фосфат dexamethasone (dexamethasone sodium phosphate) раствор для ниьекций в ампулах по 4мг/мл, 1мл.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</si>
  <si>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9մգ/մլ, 1000մլ</t>
  </si>
  <si>
    <t xml:space="preserve">Նատրիումի քլորիդ sodium chloride լուծույթ կաթիլաներարկման 9մգ/մլ, 1000մլ,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</si>
  <si>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Натрий хлорид 9мг/мл, 1000мл</t>
  </si>
  <si>
    <t>Натрий хлорид sodium chloride раствор для в/в/ капельного введения  9мг/мл, 1000мл пластиковый пакет, первично и вторично упакованные, с двумя выходами (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t>
  </si>
  <si>
    <t>Թորած ջուր 3000մլ</t>
  </si>
  <si>
    <t xml:space="preserve">Պետության կարիքների համար Թորած ջուր, ստերիլ, 3000մլ տարողությամբ պլաստիկե փաթեթ կամ սրվակ: Ստերիլ թորած ջուրը օգտագործվում է մոնոպոլյար ներմիզուկային մասնահատման ժամանակ: Յուրաքանչյուր վիրահատության ժամանակ օգտագործվում է միջինը 24-30լ իրիգացիոն հեղուկ: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զով, չոր, լույսից պաշտպանված վայրում: </t>
  </si>
  <si>
    <t>Дистиллированная вода 3000мл</t>
  </si>
  <si>
    <t xml:space="preserve">Дистиллированная вода стерильна, емкостью 3000мл   в пластиковом пакете или флаконе. Стерильная  дистиллированная вода используется при монополярной трансуретральной резекции. Во время каждой операции расходуется  в среднем от 24-30 литров иригационной жидкости.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№502-Н п.2.3, действующих на момент поставки каждой партии, является обязательным условием.Условия хранения - в прохладном,  сухом, защищенном от света месте. </t>
  </si>
  <si>
    <t xml:space="preserve">Մետրոնիդազոլ 5մգ/մլ, 100մլ </t>
  </si>
  <si>
    <t>Մետրոնիդազոլ metronidazole լուծույթ ն/ե կաթիլաներարկման 5մգ/մլ,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 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</si>
  <si>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Метронидазол 5мг/мл, 100мл</t>
  </si>
  <si>
    <t xml:space="preserve">Метронидазол  metronidazole раствор для  в/в капельного введения   в пластиковых упаковках по 5мг/мл, 100мл ,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</si>
  <si>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9մգ/մլ, 500մլ</t>
  </si>
  <si>
    <t xml:space="preserve">Նատրիումի քլորիդ sodium chloride լուծույթ կաթիլաներարկման 9մգ/մլ,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</si>
  <si>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Натрий хлорид 9мг/мл, 500мл</t>
  </si>
  <si>
    <t xml:space="preserve">Натрий хлорид sodium chloride раствор для в/в/ капельного введения  9мг/мл, 500мл,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Поставщик должен предоставить оригинал сертификата ПАК Евразийского экономического союза.    </t>
  </si>
  <si>
    <t>Նատրիումի քլորիդ, կալիումի քլորիդ, կալցիումի քլորիդ 250մլ</t>
  </si>
  <si>
    <t xml:space="preserve">Նատրիումի քլորիդ, կալիումի քլորիդ, կալցիումի քլորիդ sodium chloride, potassium chloride, calcium chloride լուծույթ կաթիլաներարկման 8,6մգ/մլ+0,3մգ/մլ+ 0,33մգ/մլ,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</si>
  <si>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Натрия хлорид, калия хлорид, кальция хлорид  250мл</t>
  </si>
  <si>
    <t xml:space="preserve">Натрия хлорид, калия хлорид,кальия хлорид  sodium chloride, potassium chloride, calcium chloride раствот для в/в/ капельного введения  8,6мг/мл+0,3мг/мл + 0,49мг/мл, 250мл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На этапе исполнения контракта поставщик должен предоставить оригинал сертификата ПАК  Евразийского экономического союза.    </t>
  </si>
  <si>
    <t>Նատրիումի քլորիդ, կալիումի քլորիդ, կալցիումի քլորիդ 500մլ</t>
  </si>
  <si>
    <t>Նատրիումի քլորիդ, կալիումի քլորիդ, կալցիումի քլորիդ sodium chloride, potassium chloride, calcium chloride լուծույթ կաթիլաներարկման 8,6մգ/մլ+0,3մգ/մլ+ 0.33մգ/մլ,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</si>
  <si>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Натрия хлорид, калия хлорид, кальция хлорид  500мл</t>
  </si>
  <si>
    <t xml:space="preserve">Натрия хлорид, калия хлорид,кальия хлорид  sodium chloride, potassium chloride, calcium chloride раствот для в/в/ капельного введения  8,6мг/мл+0,3мг/мл + 0,49мг/мл, 500мл в пластиковом пакете.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</si>
  <si>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Սևոֆլուրան 100%, 250մլ</t>
  </si>
  <si>
    <t>Սևոֆլուրան sevofluran հեղուկ շնչառման 100%-250մլ, Quik fil տեսակի փակող համակարգով պլաստիկե տարա կամ ապակյա շիշ: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</si>
  <si>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Севофлуран  100%, 250мл</t>
  </si>
  <si>
    <t xml:space="preserve">Севофлуран sevofluran жидкость для ингаляции 100%-250мл Quik fil вида с закрывающейся системой, пластиковая тара или стеклянная бутылка.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</si>
  <si>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13.08.2024թ. ԷԱՃԱՊՁԲ-2024/15-13-ԵՊԲՀ-8</t>
  </si>
  <si>
    <t xml:space="preserve">Իբուպրոֆեն 400մգ </t>
  </si>
  <si>
    <t>Ացետիլսալիցիլաթթու, մագնեզիումի հիդրօքսիդ 150մգ+30.39մգ</t>
  </si>
  <si>
    <t>Ամինոֆիլին 24մգ/մլ, 5մլ</t>
  </si>
  <si>
    <t>Ամինոֆիլին( aminophylline) լուծույթ ներարկման 24մգ/մլ,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</si>
  <si>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Аминофилин 24мг/мл, 5мл </t>
  </si>
  <si>
    <t xml:space="preserve">Аминофилин( aminophylline)раствор для иньекций  24мг/мл,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</si>
  <si>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Ֆենազոն, լիդոկային 40մգ/գ+10մգ/գ</t>
  </si>
  <si>
    <t>Ֆենազոն, լիդոկային phenazone, lidocaine ականջակաթիլներ 40մգ/գ+10մգ/գ, 15գ կամ 15մլ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</si>
  <si>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Феназон лидокаин  40мг/г+10мг/г</t>
  </si>
  <si>
    <t xml:space="preserve">Феназон лидокаин phenazone, lidocaine ушные капли  40мг/гգ+10мг/г, 15г или 15мл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</si>
  <si>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Թիամին, ռիբոֆլավին, պիրիդօքսին, նիկոտինամիդ /5մգ/մլ+1մգ/մլ+ 5մգ/մլ+50մգ/մլ/, 2մլ</t>
  </si>
  <si>
    <t>Թիամին (թիամինի հիդրոքլորիդ), ռիբոֆլավին (ռիբոֆլավին նատրիումի ֆոսֆատ), պիրիդօքսին (պիրիդօքսինի հիդրոքլորիդ), նիկոտինամիդ thiamine (thiamine hydrochloride), riboflavin (riboflavin sodium phosphate), pyridoxine (pyridoxine hydrochloride), nicotinamide լուծույթ ն/ե և մ/մ ներարկման 5մգ/մլ+1մգ/մլ+ 5մգ/մլ+50մգ/մլ,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</si>
  <si>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Тиамин, рибофлавин, пиридоксин, никотинамид, /5мг/мл+1мг/мл+ 5мг/мл+50мг/мл/, 2мл </t>
  </si>
  <si>
    <t xml:space="preserve">Тиамин (тиамина гидрохлорид), рибофлавин (рибофлавин натрия фосфат), пиридоксин (пиридоксина гидрохлорид), никотинамид thiamine (thiamine hydrochloride), riboflavin (riboflavin sodium phosphate), pyridoxine (pyridoxine hydrochloride), nicotinamide раствор для в/в и в/м введения /5мг/мл+1мг/мл+ 5мг/мл+50мг/мл/,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</si>
  <si>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Գլիցերոլ 1000մգ</t>
  </si>
  <si>
    <t xml:space="preserve">Պետության կարիքների համար Գլիցերոլ glycerol մոմիկ ուղիղաղիքային 1000մգ: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25°C ջերմաստիճանի պայմաններում: </t>
  </si>
  <si>
    <t>Глицерол 1000мг</t>
  </si>
  <si>
    <t xml:space="preserve"> Глицерол glycerol  ректальная свечка 1000мг.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чем 30°C. Хранить в недоступном для детей месте.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25°С. </t>
  </si>
  <si>
    <t>Կետամին 500մգ/10մլ, 10մլ</t>
  </si>
  <si>
    <t xml:space="preserve">Պետության կարիքների համար Կետամին (կետամինի հիդրոքլորիդ) ketamine (ketamine hydrochloride) լուծույթ ներարկման 500մգ/10մլ, 10մլ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չոր, լույսից պաշտպանված, երեխաների համար անհասանելի վայրում, ոչ բարձր քան 30°C ջերմաստիճանի պայմաններում: </t>
  </si>
  <si>
    <t>Кетамин 500мг/10мл, 10мл</t>
  </si>
  <si>
    <t xml:space="preserve">Для государственных нужд Кетамин (кетамина гидрохлорид) раствор для инъекций 500мг/10мл, флакон стеклянный 10мл.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осуществлении поставки каждой партии обязательным условием является соблюдение требований Постановления Правительства РА №502-Н, п.2.3, действующего на момент поставки каждой партии. Условия хранения. в сухом, защищенном от света, недоступном для детей месте, при температуре не выше 30°С. </t>
  </si>
  <si>
    <t>Պրոկային 5մգ/մլ, 5մլ</t>
  </si>
  <si>
    <t>Պրոկային (պրոկայինի հիդրոքլորիդ) procaine (procaine hydrochloride)  լուծույթ ներարկման 5մգ/մլ,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</si>
  <si>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Прокаин 5мг/мл, 5мл</t>
  </si>
  <si>
    <t xml:space="preserve">Прокаин (прокаин гидрохлорид) procaine (procaine hydrochloride)  раствор для иньекций 5мг/мл,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</si>
  <si>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Դեքստրոզ 400մգ/մլ, 5մլ</t>
  </si>
  <si>
    <t>Դեքստրոզ dextrose լուծույթ ն/ե ներարկման 400մգ/մլ,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</si>
  <si>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Декстроза 400мг/мл, 5мл </t>
  </si>
  <si>
    <t xml:space="preserve">Декстроза  dextrose раствор для в/в  иньекий  400мг/мл,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5-30°C.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</si>
  <si>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Ֆուրոսեմիդ 10մգ/մլ, 2մլ </t>
  </si>
  <si>
    <t>Ֆուրոսեմիդ furosemide լուծույթ  ներարկման 10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</si>
  <si>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Фуросемид 10мг/мл, 2мл </t>
  </si>
  <si>
    <t xml:space="preserve">Фуросемид furosemide раствор для инъекций 10мг/мл,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</si>
  <si>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Մագնեզիումի սուլֆատ 250մգ/մլ, 5մլ</t>
  </si>
  <si>
    <t>Մագնեզիումի սուլֆատ (magnesium sulfate) լուծույթ ներարկման 250մգ/մլ,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</si>
  <si>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Магния сульфат 250мг/мл, 5мл </t>
  </si>
  <si>
    <t xml:space="preserve">Магния сульфат (magnesium sulfate) раствор для иньекций  250мг/мл, 5мл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</si>
  <si>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Նատրիումի քլորիդ, կալիումի քլորիդ, նատրիումի ցիտրատ, անջուր գլյուկոզ 18.9գ</t>
  </si>
  <si>
    <t>Նատրիումի քլորիդ, կալիումի քլորիդ, նատրիումի ցիտրատ, անջուր գլյուկոզ sodium chloride, potassium chloride, sodium citrate, glucose anhydrous դեղափոշի ներքին ընդունման լուծույթի 3.5գ+2.5գ+2.9գ+ 10գ, 18.9գ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</si>
  <si>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Натрия хлорид, калия хлорид, натрия цитрат, безводная глюкоза 18.9г</t>
  </si>
  <si>
    <t xml:space="preserve">Натрия хлорид, калия хлорид, натрия цитрат, безводная глюкоза sodium chloride, potassium chloride, sodium citrate, glucose anhydrous лекарственный порошок раствора для приема внутрь 3.5г+2.5г+2.9г+ 10г, 18.9г пакетик.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</si>
  <si>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Մետամիզոլ 500մգ/մլ, 2մլ</t>
  </si>
  <si>
    <t>Մետամիզոլ (մետամիզոլ նատրիում) metamizole (metamizole sodium) լուծույթ ներարկման 500մգ/մլ,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</si>
  <si>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Метамизол 500мг/мл, 2мл </t>
  </si>
  <si>
    <t xml:space="preserve">Метамизол (метамизол натрия) metamizole (metamizole sodium) раствор для инъекций 500мг/мл,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</si>
  <si>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Պապավերին 20մգ/մլ, 2մլ</t>
  </si>
  <si>
    <t>Պապավերին(պապավերինի հիդրոքլորիդ) papaverine (papaverine hydrochloride )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</si>
  <si>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Папаверин 20мг/мл, 2мл </t>
  </si>
  <si>
    <t xml:space="preserve">Папаверин(папаверина гидрохлорид) papaverine (papaverine hydrochloride )раствор для иньекций в ампулах по 20мг/мл, 2мл.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</si>
  <si>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Քլորամֆենիկոլ, մեթիլուրացիլ 40գ</t>
  </si>
  <si>
    <t>Քլորամֆենիկոլ, մեթիլուրացիլ chloramphenicol, methyluracil քսուք արտաքին կիրառման 300մգ/40գ+ 1600մգ/40գ, 40գ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</si>
  <si>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Хлорамфеникол, метилурацил 40г</t>
  </si>
  <si>
    <t xml:space="preserve">Хлорамфеникол, метилурацил chloramphenicol, methyluracil мазь для наружного применения 300мг/40г+1600мг/40г, 40г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</si>
  <si>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Պանկրեատին 150մգ</t>
  </si>
  <si>
    <t>Պանկրեատին (լիպազ 10000ԱՄ, ամիլազ 8000ԱՄ, պրոտեազ 600ԱՄ) pancreatin (lipase 10000U amylase 8000U, protease 600U) դեղապատիճ աղելույծ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</si>
  <si>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Панкреатин 150мг</t>
  </si>
  <si>
    <t xml:space="preserve">Панкреатин (липаза 10000Е, амилаза 8000Е, протеаза 6000Е) pancreatin (lipase 10000U amylase 8000U, protease 600U) капсула, растворимеая в кишечнике 150мг.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</si>
  <si>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Ամիոդարոն 200մգ</t>
  </si>
  <si>
    <t>Ամիոդարոն (ամիոդարոնի հիդրոքլորիդ) amiodarone (amiodarone hydrochloride)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</si>
  <si>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Амиодарон 200мг </t>
  </si>
  <si>
    <t xml:space="preserve">Амиодарон (амиодарона гидрохлорид) amiodarone (amiodarone hydrochloride) таблетка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</si>
  <si>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Ացետազոլամիդ 250մգ</t>
  </si>
  <si>
    <t>Բենզիդամին+ցետիլպիրիդին, 3մգ+1մգ</t>
  </si>
  <si>
    <t xml:space="preserve">Տաուրին 40մգ/մլ, 10մլ </t>
  </si>
  <si>
    <t>Մերոպենեմ 500մգ</t>
  </si>
  <si>
    <t>Մերոպենեմ meropenem դեղափոշի ն/ե ներարկման/կաթիլաներարկման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</si>
  <si>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Меропенем 500мг</t>
  </si>
  <si>
    <t xml:space="preserve">Меропенем meropenem лекарственный порошок раствора для в/в введения 500мг,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</si>
  <si>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Հակակատաղության պատվաստանյութ 1մլ </t>
  </si>
  <si>
    <t xml:space="preserve">Պետության կարիքների համար հակակատաղության պատվաստանյութ 1մլ - Ինակտիվացված, մաքրված կուլտուրա, հակառաբիկ վակցինա -1մլ, փոշի + լուծիչ: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2.3-րդ կետով   պահանջների պահպանումը:  Պահպանման պայմանները +2°C - +8°C: Չսառեցնել: Պահել երեխաների համար անհասանելի վայրում: </t>
  </si>
  <si>
    <t xml:space="preserve">Вакцина против бешенства 1мл </t>
  </si>
  <si>
    <t xml:space="preserve">Для государственных нужд.Вакцина против бешенства 1мл - инактивированная, очищенная культура, антирабическая вакцина - 1мл, порошок + растворитель.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п.2.3, действующих на момент поставки каждой партии, является обязательным условием. Условия хранения: хранить при температуре 2-8˚C. Не замораживать! Хранить в недоступном для детей месте. </t>
  </si>
  <si>
    <t>16.08.2024թ. ԷԱՃԱՊՁԲ-2024/15-13-ԵՊԲՀ-11</t>
  </si>
  <si>
    <t xml:space="preserve">Ամօքսիցիլին 500մգ </t>
  </si>
  <si>
    <t xml:space="preserve">Ամօքսիցիլին (ամօքսիցիլինի տրիհիդրատ) amoxicillin (amoxicillin trihydrate) դեղապատիճ  500մգ: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</si>
  <si>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Амоксициллин 500мг</t>
  </si>
  <si>
    <t xml:space="preserve">Амоксициллин (амоксациллина тригидрат) amoxicillin (amoxicillin trihydrate) капсула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15-25°C.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</si>
  <si>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20.08.2024թ. ԷԱՃԱՊՁԲ-2024/16-23-ԵՊԲՀ-4</t>
  </si>
  <si>
    <t>Նատրիումի քլորիդ 9մգ/մլ, 200մլ</t>
  </si>
  <si>
    <t xml:space="preserve">Նատրիումի քլորիդ sodium chloride լուծույթ կաթիլաներարկման 9մգ/մլ,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Պայմանագրի կատարման փուլում մատակարարը  պարտադիր պետք է ներկայացնի  Եվրասիական տնտեսական միության ՊԱԳ օրիգինալ սերտիֆիկատ։ </t>
  </si>
  <si>
    <t>Натрий хлорид 9мг/мл, 200мл</t>
  </si>
  <si>
    <t>Натрия хлорид раствор sodium chloride для капельного введения 9мг/мл, 200мл, пластиковая упаковка, с первичной и вторичной упаковкой, 2 выхода.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в сухом, защищенном от света, недоступном для детей месте, при температуре не выше 30°С.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На этапе исполнения контракта поставщик должен предоставить оригинал сертификата ПЭС Евразийского экономического союза.</t>
  </si>
  <si>
    <t>31.07.2024թ. ՀՄԱԱՊՁԲ-2024/5-ԵՊԲՀ</t>
  </si>
  <si>
    <t>Ցիպրոֆլօքսացին 2մգ/մլ, 200մլ</t>
  </si>
  <si>
    <t>Ցիպրոֆլօքսացին (ցիպրոֆլօքսացինի հիդրոքլորիդ) ciprofloxacin  (ciprofloxacin hydrochloride) լուծույթ կաթիլաներարկման 2մգ/մլ,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</si>
  <si>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Ципрофлоксацин 2мг/мл, 200мл</t>
  </si>
  <si>
    <t xml:space="preserve">Ципрофлоксацин (ципрофлоксацина гидрохлорид) ciprofloxacin (ciprofloxacin hydrochloride) раствор для инфузий 2мг/мл, 200мл пластиковый пакет, с первичной и вторичной упаковкой,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25°C.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</si>
  <si>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Կալիումի քլորիդ 40մգ/մլ, 200մլ </t>
  </si>
  <si>
    <t>Կալիումի քլորիդ potassium chloride լուծույթ կաթիլաներարկման 40մգ/մլ,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</si>
  <si>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 xml:space="preserve">Калия хлорид 40мг/мл, 200мл </t>
  </si>
  <si>
    <t xml:space="preserve">Калия хлорид potassium chloride раствор для в/в/ капельного введения  40мг/мл,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 в сухом, защищенном от света месте, при температуре не выше 30°C. Хранить в недоступном для детей месте. Обязательным условием является то, что на дату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а также на момент каждой поставки. При каждой поставке также применяются требования, определенные частью 3 статьи 23 Закона РА «О лекарственных средствах». </t>
  </si>
  <si>
    <t xml:space="preserve">Բուպիվակային սպինալ 5մգ/մլ, 4մլ </t>
  </si>
  <si>
    <t>Պետության կարիքների համար Բուպիվակային  bupivacaine լուծույթ ներարկման (սպինալ, (ծանր)) 5մգ/մլ, 4մլ ամպուլ: Որպես օժանդակ նյութ պարտադիր պարունակում է գլյուկոզայի մոնոհիդրատ 80մգ՝ ցավազրկման մակարդակը կոնտրոլ անելու և սելեկտիվ  ցավազրկում (աջ և ձախ կեսերում) ապահովելու համար: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25°C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</si>
  <si>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Бупивакаин спинальный  5 мг/мл, 4 мл</t>
  </si>
  <si>
    <t xml:space="preserve"> Для государственных нужд Бупивакаин (бупивакаина гидрохлорид) bupivacaine (bupivacaine hydrochloride) раствор для инъекций (спинальный)(тяжелый)) 5мг/мл, 4мл ампула. Вспомогательное вещество должно содержать моногидрат глюкозы 80 мг - для контроля уровня обезболивания и обеспечения избирательной анальгезии (правая и левая половина)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Соблюдение требований Постановления Правительства РА № 502-N, действующих на момент поставки каждой партии, является обязательным условием. Условия хранения: хранить в сухом, защищенном от света месте, в недоступном для детей месте, при температуре не выше 25˚C. Лекарственный препарат включен в государственный реестр лекарственных средств, зарегистрированных в Республике Армения (реестр) или должен соответствовать требованиям, установленным пунктом 2.3 постановления 502-Н. В случае если лекарственный препарат зарегистрирован в реестре,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(реестре), а также на момент каждой поставки применяются установленные требования статьи 23 части 3 Закона РА «О лекарственных средствах».</t>
  </si>
  <si>
    <t>Բենզիլպենիցիլն</t>
  </si>
  <si>
    <t xml:space="preserve">Պետության կարիքների համար Բենզիլպենիցիլին նատրիում դեղափոշի ն/ե, մ/մ և ե/մ ներարկման լուծույթի 1000000 ՄՄ,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</si>
  <si>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չկայացած, գնի պատճառով</t>
  </si>
  <si>
    <t>Տրիմեպերիդին 20մգ/մլ, 1մլ /Պրոմեդոլ/</t>
  </si>
  <si>
    <t xml:space="preserve">Պետության կարիքների համար Տրիմեպերիդին trimeperidine  լուծույթ մ/մ և ե/մ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ոչ բարձր քան 30°C ջերմաստիճանի պայմաններում: Դեղը  պետք է ներառված լինի  ՀՀ-ում գրանցված դեղերի պետական գրանցամատյանում (ռեեստր)  կամ պետք է համապատասխանի 502-Ն որոշման 2.3-րդ կետով սահմանված պահանջներին: Դեղի ռեեստրում գրանցված լինելու դեպքում՝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t>
  </si>
  <si>
    <t>չկայացած, ոչ մի հայտ</t>
  </si>
  <si>
    <t>Պարացետամոլ 150մգ մոմիկ</t>
  </si>
  <si>
    <t>Պարացետամոլ paracetamol մոմիկ ուղիղաղիքային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լույսից պաշտպանված վայրում, երեխաների համար անհասանելի ոչ բարձր 25°C ջերմաստիճանի պայմաններում: Դեղը  ներառված է ՀՀ-ում գրանցված դեղերի պետական գրանցամատյանում (ռեեստր):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</si>
  <si>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Ցինկի սուլֆատ 44մգ, Ցինկիտ</t>
  </si>
  <si>
    <t>Դեքսամեթազոն 0.5մգ</t>
  </si>
  <si>
    <t>Դիոսմեկտիտ</t>
  </si>
  <si>
    <t>Գնման առարկայի միջանցիկ ծածկագիրը` ըստ ԳՄԱ դասակարգման</t>
  </si>
  <si>
    <t>Անվանումը</t>
  </si>
  <si>
    <t>Տեխնիկական բնութագիրը</t>
  </si>
  <si>
    <t>Քանակը 2024</t>
  </si>
  <si>
    <t>Քանակը 2025</t>
  </si>
  <si>
    <t>Գումարը                           2025</t>
  </si>
  <si>
    <t>Ընդամենը</t>
  </si>
  <si>
    <t>Չկայացած</t>
  </si>
  <si>
    <t>Հ/Հ</t>
  </si>
  <si>
    <t xml:space="preserve">Պետության կարիքների համար Հակափայտացման շիճուկ 3000ԱՄ 1մլ: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+2°C - +8°C: Չսառեցնել: Պահել երեխաների համար անհասանելի վայրում: </t>
  </si>
  <si>
    <t>Պետության կարիքների համար Հակափայտացման հեղուկ AC- անատոքսին, 1մլ լուծույթ ներարկման: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երեխաների համար անհասանելի վայրում 2-8°C: Չ՛սառեցնել:</t>
  </si>
  <si>
    <t>Գլյուկոզ glucose լուծույթ կաթիլաներարկման 50մգ/մլ,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5-30°C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</si>
  <si>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Վիզիպակ պ/պ</t>
  </si>
  <si>
    <t xml:space="preserve">Վիզիպակ </t>
  </si>
  <si>
    <t>Ֆենոբարբիտալ</t>
  </si>
  <si>
    <t>Գադոբուտրոլ 604.72 մգ/մլ, 15մլ</t>
  </si>
  <si>
    <t>էնօքսապարին (էնօքսապարին նատրիում) enoxaparin (enoxaparin sodium) լուծույթ ներարկման 40մգ/0,4մլ, 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t>
  </si>
  <si>
    <t>Կարճատև ազդեցության ինսուլին</t>
  </si>
  <si>
    <t>Բենզիլպենիցիլին</t>
  </si>
  <si>
    <t>Էնօքսապարին 40մգ/0,4մլ, 0,4մլ պ/պ</t>
  </si>
  <si>
    <r>
      <t xml:space="preserve">Դիֆենհիդրամին </t>
    </r>
    <r>
      <rPr>
        <sz val="10"/>
        <color rgb="FFFF0000"/>
        <rFont val="Sylfaen"/>
        <family val="1"/>
        <charset val="204"/>
      </rPr>
      <t>50</t>
    </r>
    <r>
      <rPr>
        <sz val="10"/>
        <color theme="1"/>
        <rFont val="Sylfaen"/>
        <family val="1"/>
        <charset val="204"/>
      </rPr>
      <t>մգ</t>
    </r>
  </si>
  <si>
    <t>Հերացի</t>
  </si>
  <si>
    <t>Հերացի գումար</t>
  </si>
  <si>
    <t>Մուրացան</t>
  </si>
  <si>
    <t>Մուրացան գումար</t>
  </si>
  <si>
    <t>Էնօքսապարին 40մգ/0,4մլ, 0,4մլ p/p</t>
  </si>
  <si>
    <t xml:space="preserve">Քանակը </t>
  </si>
  <si>
    <t>Չ/Հ</t>
  </si>
  <si>
    <t>Միջանցիկ ծածկագիրը` ըստ ԳՄԱ դասակարգման</t>
  </si>
  <si>
    <t>Անվանում</t>
  </si>
  <si>
    <t>Տեխնիկական բնութագիր*</t>
  </si>
  <si>
    <t>Չ/Մ</t>
  </si>
  <si>
    <t>Քանակ</t>
  </si>
  <si>
    <t>*Բոլոր չափաբաժինների համար պարտադիր ներկայացնել ապրանքային նշանը և արտադրողի վերաբերյալ տեղեկատվություն (արտադրող կազմակերպությունը՝ պարտադիր):</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</si>
  <si>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</si>
  <si>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*Մասնակցի կողմից ապրանքի տեխնիկական բնութագիրը, իսկ հրավերով նախատեսված դեպքերում նաև առաջարկվող ապրանքի ապրանքային նշանը և արտադրողի անվանումը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տվյալ մասնակցի հայտը անբավարար գնահատելու և մերժելու հիմք:</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</si>
  <si>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</si>
  <si>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п/н</t>
  </si>
  <si>
    <t>Транзитный код, предусмотренный планом закупок по классификации CMA (CPV)</t>
  </si>
  <si>
    <t xml:space="preserve">Наименование </t>
  </si>
  <si>
    <t>Технические характеристики</t>
  </si>
  <si>
    <t>Ед.измер</t>
  </si>
  <si>
    <t xml:space="preserve">Кол-во </t>
  </si>
  <si>
    <t>Цена единицы /АРМ драм/</t>
  </si>
  <si>
    <t>Запланированная (предполагаемая) общая стоимость покупки                         /АРМ драм/</t>
  </si>
  <si>
    <t>ЗАЯВКА НА ЗАКУП*</t>
  </si>
  <si>
    <t>Дата</t>
  </si>
  <si>
    <t>Н</t>
  </si>
  <si>
    <t>Всего</t>
  </si>
  <si>
    <t>*Заявка на закупку сделана на основании Закона "О закупках" РА статьи 15, части 6.</t>
  </si>
  <si>
    <t>*Продукция будет поставлена ​​в 2025 году при условии предоставления соответствующих финансовых ресурсов, с даты вступления в силу соглашения между сторонами.</t>
  </si>
  <si>
    <t>*Срок поставки товара, а в случае поэтапного исполнения договора - срок первого этапа, должен быть установлен не менее 20 календарных дней, исчисление которых производится на дату заключения договора. силу условий исполнения прав и обязанностей сторон, предусмотренных договором, за исключением случаев, когда выбранный участник согласен поставить товар в более короткий срок.</t>
  </si>
  <si>
    <t>*Для всех лотов -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</si>
  <si>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*Техническая характеристика товара, предлагаемая участником, а в случаях, указанных в приглашении, также товарный знак и производитель, должны соответствовать друг другу и минимальным требованиям технической характеристики, указанной в приглашении. В данном случае оценочная комиссия оценивает также соответствие полного описания товара требованиям приглашения, и если оценочная комиссия фиксирует несоответствия полного описания товара, предлагаемого участником, требованиям, указанным в приглашении, и они в установленном порядке не исправляются участником или в результате исправления возникли иные несоответствия, то указанное обстоятельство  является основанием для неудовлетворительной оценки и отклонения заявления данного участника.</t>
  </si>
  <si>
    <t>*Для всех лотов обязательно наличие товарного знака и сведений об изготовителе (организация-производитель - обязательно).</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</si>
  <si>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</si>
  <si>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</si>
  <si>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*Поставка осуществляется продавцом по адресу, указанному покупателем: г. Ереван, ул. Абовяна 60 и/или ул. Мурацана 114.</t>
  </si>
  <si>
    <t>33691162</t>
  </si>
  <si>
    <t xml:space="preserve">հատ </t>
  </si>
  <si>
    <t xml:space="preserve">Սուլֆոլայզեր </t>
  </si>
  <si>
    <t>Maglumi ՄԻԱՎ 1 և 2-ի նկատմամբ հակամարմինների որակական որոշման թեստ-հավաքածու</t>
  </si>
  <si>
    <t>Maglumi աշխատանքային լուծույթ Starter 1+2</t>
  </si>
  <si>
    <t>Նոսրացնող լուծույթ  ABX DILUENT HORIBA ABX SAS</t>
  </si>
  <si>
    <t>Maglumi Toxoplazma IgM վիրուսի նկատմամբ հակամարմինների որոշման թեստ հավաքածու</t>
  </si>
  <si>
    <t xml:space="preserve">	Maglumi Պրոկալցիտոնինի որոշման թեստ-հավաքածու</t>
  </si>
  <si>
    <t>Ստուգիչ հեղուկ ABX DIFFTROL 2N</t>
  </si>
  <si>
    <t>Ստուգիչ հեղուկ ABX DIFFTROL 2L</t>
  </si>
  <si>
    <t>Ստուգիչ հեղուկ ABX DIFFTROL 2H</t>
  </si>
  <si>
    <t>Կալիբրատոր MINOCAL</t>
  </si>
  <si>
    <t>Maglumi Toxoplazma IgG վիրուսի նկատմամբ հակամարմինների որոշման թեստ հավաքածու</t>
  </si>
  <si>
    <t>Maglumi Ինսուլինանման աճի ֆակտորի որոշման թեստ-հավաքածու</t>
  </si>
  <si>
    <t>Maglumi Citomegalovirus IgG վիրուսի նկատմամբ հակամարմինների որոշման թեստ հավաքածու</t>
  </si>
  <si>
    <t>Maglumi Կալցիտոնինի որոշման թեստ-հավաքածու</t>
  </si>
  <si>
    <t>ACCENT MC անալիզատորների համար նախատեսված գլիկոլիզացված հեմոգլոբինի  որոշման թեստ հավաքածու</t>
  </si>
  <si>
    <t>Լայմ /Բորելիա  ԻՖԱ/Ig G/</t>
  </si>
  <si>
    <t>Լայմ /Բորելիա  ԻՖԱ/IgM/</t>
  </si>
  <si>
    <t>Maglumi Էբշտեին Բառ վիրուսի նկատմամբ IgG հակամարմինների որոշման թեստ-հավաքածու</t>
  </si>
  <si>
    <t>Maglumi 800 վերլուծիչի համար նախատեսված Maglumi Rubella IgM</t>
  </si>
  <si>
    <t>Ալերգենների որոշման թեստ հավաքածու նախատեսված սննդային ալերգենների որոշման համար</t>
  </si>
  <si>
    <t>Էնտերովիրուս</t>
  </si>
  <si>
    <t>Ռեսպիրատոր Սինցիպիալ Վիրուս</t>
  </si>
  <si>
    <t>Կամպիլոբակտեր</t>
  </si>
  <si>
    <t>Ջիարդիա</t>
  </si>
  <si>
    <t>Գրիպի վիրուս Ա+Բ</t>
  </si>
  <si>
    <t>Սալմոնելա</t>
  </si>
  <si>
    <t>Ավտոմատ բաժանավորիչի ծայրակալ 0-200 մկլ</t>
  </si>
  <si>
    <t xml:space="preserve">Ցոլիկլոն Anti D IG M serum </t>
  </si>
  <si>
    <t xml:space="preserve">Ցոլիկլոն Anti-K  serum                                                                                                                                                                                                                                                                                                                                                                                                                                                                                                                                                                                                                                                                                                                                                                                                                                                                                                                                                                                                                                                                                                                                                                                                                                                                                                                                                                                                                                                                                                                                                                                                                                                                                                                                                                                                                                                                                                                                                                                                                                                                                                                                                                                                                                                                                                                                                                                                                                                                                                                                                                                                                                                                                                                                                                                                                                                                                                                                                                                                                                                                                                                                                                                                                                                                                      </t>
  </si>
  <si>
    <t>Maglumi ստուգիչ լուծույթ Light Check</t>
  </si>
  <si>
    <t>Maglumi Էբշտեին Բառ վիրուսի նկատմամբ IgM հակամարմինների որոշման թեստ-հավաքածու</t>
  </si>
  <si>
    <t>Լակտատի  որոշման թեսթ հավաքածու</t>
  </si>
  <si>
    <t>Կոբաս ինտեգրա անալիզատորի համար մաքրող լուծույթ</t>
  </si>
  <si>
    <t>Էլեկսիս Պրոստատ սպեցիֆիկ հակագենի քանակական որոշման թեստ-հավաքածու</t>
  </si>
  <si>
    <t>Եռգլիցերիդների որոշման թեսթ հավաքածու</t>
  </si>
  <si>
    <t xml:space="preserve">Ալֆա-Ամիլազի որոշման թեսթ-հավաքածու </t>
  </si>
  <si>
    <t>Ասպարտատ ամինոտրանսֆերազի որոշման թեսթ-հավաքածու</t>
  </si>
  <si>
    <t>Բիլիռուբին Ընդհանուր որոշման թեսթ հավաքածու</t>
  </si>
  <si>
    <t>Էլեկսիս բարձր զգայնության Տրոպոնին T  քանակական որոշման թեսթ-հավաքածու</t>
  </si>
  <si>
    <t xml:space="preserve">ISE Լուծիչ </t>
  </si>
  <si>
    <t>Կոբաս նմուշի անոթներ</t>
  </si>
  <si>
    <t>Ամիլազա պանկրեատիկ  որոշման թեսթ հավաքածու</t>
  </si>
  <si>
    <t>Միկրոկյուվետներ</t>
  </si>
  <si>
    <t>Իմունոգլոբուլին A /IgA/ որոշման թեստ կասետ</t>
  </si>
  <si>
    <t>Իմունոգլաբուլին M /IgM/ որոշման թեստ կասետ</t>
  </si>
  <si>
    <t xml:space="preserve">ՊՏՏԱ ժամանակի որոշման թեստ հավաքածու </t>
  </si>
  <si>
    <t>Տպիչի թուղթ նախատեսված Կոբաս b 221 սարքի համար</t>
  </si>
  <si>
    <t>Անտիստրեպտոլիզին-Օ որոշման թեսթ կասետ</t>
  </si>
  <si>
    <t>Լակտատ դեհիդրոգենազայի որոշման թեսթ հավաքածու</t>
  </si>
  <si>
    <t>Կոբաս ինտեգրա անալիզատորի համար Sample Cups</t>
  </si>
  <si>
    <t xml:space="preserve">ՍՏԱ Օուրեն-Կոլլեր բուֆֆեր STA Compact Max վերլուծիչի համար </t>
  </si>
  <si>
    <t>Էլեկսիս պրոսել</t>
  </si>
  <si>
    <t>Էլեկսիս կլինսել</t>
  </si>
  <si>
    <t>Էլեկսիս պրեսիկոնտրոլ ունիվերսալ</t>
  </si>
  <si>
    <t>Էթանոլ Կոբաս ինտեգրա և Կոբաս Ս311 անալիզատորների համար</t>
  </si>
  <si>
    <t>Ուրիսիսի 1100 տպիչի թուղթ</t>
  </si>
  <si>
    <t>Էլեկսիս բարձր զգայնության Տրոպոնին T կալիբրատոր</t>
  </si>
  <si>
    <t>Մաքրող լուծույթ ABX MINOCLAIR</t>
  </si>
  <si>
    <t>Maglumi 800 վերլուծիչի համար նախատեսված Maglumi HSV1/2 IgM</t>
  </si>
  <si>
    <t>Maglumi 800 վերլուծիչի համար նախատեսված Maglumi ANA Screen</t>
  </si>
  <si>
    <t xml:space="preserve">Ջերմային թուղթ </t>
  </si>
  <si>
    <t xml:space="preserve">Արյան ստերիլության միջավայր աէրոբ մանրէների որոշման համար </t>
  </si>
  <si>
    <t>Երկաթի  որոշման թեսթ հավաքածու</t>
  </si>
  <si>
    <t>Էլեկսիս Վիտամին Դ քանակական որոշման թեսթ-հավաքածու</t>
  </si>
  <si>
    <t>Մանիտոլ էլեկտիվ աղային ագար</t>
  </si>
  <si>
    <t>Պրեկլին M Cobas e 402 անալիզատորի համար</t>
  </si>
  <si>
    <t>Էլեկսիս  ԴՀԵԱ -Ս     քանակական որոշման թեսթ-հավաքածու</t>
  </si>
  <si>
    <t>Էլեկսիս  ԴՀԵԱ -Ս կալիբրատոր</t>
  </si>
  <si>
    <t xml:space="preserve">Էլեկսիս Էստրադիոլ քանակական որոշման թեսթ-հավաքածու </t>
  </si>
  <si>
    <t xml:space="preserve">Էլեկսիս Էստրադիոլ կալիբրատոր </t>
  </si>
  <si>
    <t>Էլեկսիս Ֆոլաթթվի  կալիբրատոր</t>
  </si>
  <si>
    <t>Սիֆիլիսի որոշման  (Տրեպոնեմա պալիդումի (TPHA, Syphilis) հետազոտության թեստ</t>
  </si>
  <si>
    <t>Հեպատիտ C-ի հակամարմինների որոշման արագ թեստ</t>
  </si>
  <si>
    <t xml:space="preserve">Հակաստրեպտոլիզին–O որոշման թեստ-հավաքածու </t>
  </si>
  <si>
    <t>Ացետատ ագար</t>
  </si>
  <si>
    <t>Պարվովիրուս Բ 19 IgM ԻՖԱ</t>
  </si>
  <si>
    <t>Կրիպտոսպորիդիումի հակածնի թեստ հավաքածու</t>
  </si>
  <si>
    <t xml:space="preserve">Խմբային և ռեզուս համակարգի հակամարմինների որոշման հավաքածու՝ կասետա ապակյա միկրոսֆերաներով և սյունակներով </t>
  </si>
  <si>
    <t>Cobas e 402 Էլեկսիս  Հեպատիտ B վիրուսի մակերեսային անտիգենի    հայտնաբերման թեստ-հավաքածու</t>
  </si>
  <si>
    <t>Cobas e 402 ԷլեկսիսՀեպատիտ C վիրուսի նկատմամբ հակամարմինների հայտնաբերման թեստ-հավաքածու</t>
  </si>
  <si>
    <t>cobas c303 Հիմնային ֆոսֆատազայի  որոշման թեսթ հավաքածու</t>
  </si>
  <si>
    <t>cobas c303 Պանկրիատիկ ամիլազայի  որոշման թեսթ հավաքածու</t>
  </si>
  <si>
    <t>cobas c303 Կալցիումի որոշման թեսթ հավաքածու</t>
  </si>
  <si>
    <t>cobas c303 Խոլեստերինի որոշման թեսթ հավաքածու</t>
  </si>
  <si>
    <t>cobas c303 Ցածր խտության լիպոպրոտեինի որոշման թեսթ հավաքածու</t>
  </si>
  <si>
    <t>cobas c303 Բարձր խտության լիպոպրոտեինի որոշման թեսթ հավաքածու</t>
  </si>
  <si>
    <t>cobas c303 Լակտատի որոշման թեսթ հավաքածու</t>
  </si>
  <si>
    <t>cobas c303 Լակտատդեհիդրոգենազա որոշման թեսթ հավաքածու</t>
  </si>
  <si>
    <t>cobas c303 Լիպազաի որոշման թեսթ հավաքածու</t>
  </si>
  <si>
    <t>cobas c303 Ռևմատոիդ գործոնի որոշման թեսթ հավաքածու</t>
  </si>
  <si>
    <t>cobas c303 Եռգլիցերիդների  որոշման թեսթ հավաքածու</t>
  </si>
  <si>
    <t>cobas c303 Ընդհանուր սպիտակուցի որոշման թեսթ հավաքածու</t>
  </si>
  <si>
    <t>cobas c303 Ալբումինի  որոշման թեսթ հավաքածու</t>
  </si>
  <si>
    <t>cobas c303 Մագնեզիումի որոշման թեսթ հավաքածու</t>
  </si>
  <si>
    <t>արյան գազերի և իոնների վերլուծիչ cobac b221ի համար նախատեսված վակուում համակարգի տվիչ:Տեղադրումը արտոնոգրված մասնագետի կողմից 48000ՀՀդրամ</t>
  </si>
  <si>
    <t>Էլեկսիս ԱզատՊրոստատ սպեցիֆիկ հակագենի քանակական որոշման թեստ-հավաքածու</t>
  </si>
  <si>
    <t>Էլեկսիս Ազատ Պրոստատ սպեցիֆիկ հակագենի կալիբրատոր</t>
  </si>
  <si>
    <t>Cobas e 402 Էլեկսիս HIV ՄԻԱՎ 1 / 2 DUO    հայտնաբերման թեստ-հավաքածու</t>
  </si>
  <si>
    <t>Անտիստրեպտոլիզին Օ-ի որոշման  որոշման թեստ-հավաքածու</t>
  </si>
  <si>
    <t>Մինիկոլեկտ՝ մազանոթային արյան հավաքման փորձանոթ</t>
  </si>
  <si>
    <t>B12կալիբրատոր</t>
  </si>
  <si>
    <t>Էլեկսիս ծայրադիրներ</t>
  </si>
  <si>
    <t>Էլեկսիս միկրոկյուվետներ</t>
  </si>
  <si>
    <t>Կոբաս Ինտեգրա և Կոբաս U311  անալիզատորների համար նախատեսված միզաթթվի  որոշման թեսթ-կասետ</t>
  </si>
  <si>
    <t>Էլեկսիս Ֆոլեկուլ խթանող հորմոնի քանակական որոշման թեսթ-հավաքածու</t>
  </si>
  <si>
    <t>Էլեկսիս Ֆոլեկուլ խթանող հորմոնի կալիբրատոր</t>
  </si>
  <si>
    <t>Էլեկսիս Լուտինացնող հորմոնի քանակական որոշման թեսթ-հավաքածու</t>
  </si>
  <si>
    <t>Էլեկսիս Լուտինացնող հորմոնի կալիբրատոր</t>
  </si>
  <si>
    <t>C պեպտիդի որոշման թեստ հավաքածու</t>
  </si>
  <si>
    <t>C պեպտիդի CS</t>
  </si>
  <si>
    <t xml:space="preserve">Էլեկսիս վիտամին D -ի պրեսիկոնտրոլ </t>
  </si>
  <si>
    <t>պարաթիրեոիդ հորմոնի որոշման թեստ հավաքածու</t>
  </si>
  <si>
    <t>պարաթիրեոիդ հորմոնի CS</t>
  </si>
  <si>
    <t>Maglumi Հեպատիտ A վիրուսի նկատմամբ IgM հակամարմինների որոշման թեստ-հավաքածու</t>
  </si>
  <si>
    <t>Արյան ստերիլության միջավայր աէրոբ և ֆակուլտատիվ անաէրոբ միկրոօրգանիզմների հայտնաբերման համար նորածինների և մինչև 2 տարեկան երեխաների երակային արյան  նմուշում</t>
  </si>
  <si>
    <t>Էլեկսիս պրեսիկոնտրոլ մուլտիմարկեր (PreciControl Multimarker)</t>
  </si>
  <si>
    <t>ՄԻԱՎ-ի հակածին/հակամարմինների 4-րդ գեներացիայի որոշման արագ թեստ</t>
  </si>
  <si>
    <t xml:space="preserve">ACCENT MC  անալիզատորների համար նախատեսված գլիկոլիզացված հեմոգլոբինի  որոշման թեստ հավաքածու (HbA1C direct): Օրիգինալ: Ֆորմատ`135 թեստ տուփում/հատ: Ստուգվող նմուշ`արյան շիճուկ: Նոր է, չօգտագործված, գործարանային փաթեթավորմամբ: Հանձնելու պահին պիտանիության ժամկետի 1/2 առկայություն, For In Vitro Diagnostic only: Պահպանման պայմանները` 2-8°C ջերմաստիճանում: Գնման առարկան նախատեսված է համալսարանական հիվանդանոցներում շահագործվող ACCENT MC (հանդիսանում են փակ համակարգեր) անալիզատորներով աշխատելու համար, որոնք կարող են աշխատել միայն օրիգինալ HbA1C direct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</si>
  <si>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U311  անալիզատորների համար նախատեսված ԱՍՏ ասպարտատ ամինոտրանսֆերազի որոշման թեստ հավաքածու (AST cobas Integra, cobas c): Օրիգինալ: Ֆորմատ՝ 500 թեստ տուփում/հատ: Ստուգվող նմուշ` արյան շիճուկ: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AST cobas Integra, cobas c օրիգինալ թեսթ-հավաքածույով: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</si>
  <si>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U311  անալիզատորների համար նախատեսված բիլիռուբին ընդհանուր որոշման թեստ հավաքածու (BIL-Total Gen.2, cobas Integra, cobas c): Օրիգինալ: Ֆորմատ` 250 թեստ տուփում/հատ: Ստուգվող նմուշ` արյան շիճուկ: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BIL-Total Gen.2, cobas Integra, cobas c օրիգինալ թեսթ-հավաքածույով: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</si>
  <si>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Maglumi 800 վերլուծիչի համար նախատեսված, Maglumi HSV1/2 IgM որոշման թեստ հավաքածու (Maglumi HSV1/2 IgM): Օրիգինալ: Մեթոդ`Էլեկտրոխեմիլումինեսցենտային անալիզ: Ֆորմատ`50 թեստ տուփում, կալիբրատոր, կոնտրոլ/հատ:  Ստուգվող նմուշ`արյան շիճուկ: Նոր է, չօգտագործված, գործարանային փաթեթավորմամբ: Պահպանման պայմանները` 2-8°C ջերմաստիճանում:Հանձնելու պահին ամբողջ պիտանելիության ժամկետի առնվազն 1/2-ի առկայություն, For In Vitro Diagnostic: Գնման առարկան նախատեսված է համալսարանական հիվանդանոցներում շահագործվող Maglumi 800 (հանդիսանում է փակ համակարգ) անալիզատորներով աշխատելու համար, որոնք կարող են աշխատել միայն օրիգինալ  Maglumi HSV1/2 IgM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</si>
  <si>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կգ</t>
  </si>
  <si>
    <t xml:space="preserve">Сульфолайзер </t>
  </si>
  <si>
    <t>Реактивный реагент (SULFOLYSER) для гематологических анализаторов XN-1000, предназначенный для определения гемоглобина. Оригинал. Формат: 5л в упаковке/шт. Тестовый образец: венозная и капиллярная кровь.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Товар предназначен для использования с анализаторами XN-1000 (представляющими собой закрытые системы), используемыми в университетских больницах, которые могут работать только с оригинальным реагентом SULFOLYSER.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</si>
  <si>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качественного определения антител к  ВИЧ 1 и 2 Maglumi  </t>
  </si>
  <si>
    <t>Тест набор Maglumi  для качественного определения антител к  ВИЧ 1 и 2 предусмотрен для анализаторов  Maglumi 600 иMaglumi 800. (MaglumiHIV1&amp;2 Ab). Оригинал. Методом  электрохемилюминесцентного анализа. Формат 100 тестов в упаковке, калибратор, контроль/шт. Исследуемый материал -сыворотка крови.  Должен быть новый не использованный, в заводской упаковке.Условия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Maglumi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Ab MaglumiHIV1g2.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</si>
  <si>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Рабочий раствор Starter 1+2 Maglumi  </t>
  </si>
  <si>
    <t>Рабочий раствор Starter 1+2 Maglumi  предусмотрена для работ с  анализаторами Maglumi 600 и Maglumi 800.   Оригинал. Формат  2x230мл в уп./шт. Должна  быть новая не использованная, в заводской упаковке  .Условия хранения - хранить при температуре 15-30°C. 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Maglumi 800 (представляющими собой закрытые системы), используемыми в университетских больницах, которые могут работать только с оригинальным рабочим раствором Maglumi Starter 1+2.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</si>
  <si>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Разбавляющий раствор ABX DILUENT HORIBA ABX SAS</t>
  </si>
  <si>
    <t>Разбавляющий раствор ABX DILUENT, предназначенный для автоматизированных гематологических анализаторов HORIBA Yumizen H500, H550. Оригинал. Формат: 20л/шт. Условия хранения: хранить при комнатной температуре. Наличие товарного знака и идентификационного штрих-кода на упаковке. Должен быть новым, неиспользованным, в заводской упаковке. Наличие по крайней мере 1/2 всего срока годности на момент поставки. For In Vitro Diagnostic: Наличие сертификата(ов) качества требуется для любой поставленной партии. Предмет покупки предназначен для работы с автоматическими гематологическими анализаторами HORIBA Yumizen H500 и H550, используемыми в университетских больницах (которые являются закрытыми системами), и может работать только с оригинальным разбавителем ABX DILUENT.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</si>
  <si>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определения антител IgM к вирсу  Toxoplazma Maglumi </t>
  </si>
  <si>
    <t>Тест набор для определения антител к  IgM Toxoplazma Maglumi  предусмотреный для анализаторов Maglumi 600 и Maglumi (Maglumi Toxo IgM). Оригинал. Методом  электрохемилюминесцентного анализа. Формат 100 тестов в упаковке, калибратор, контроль/шт. Исследуемый материал -сыворотка крови.  Должен быть новым не использованным, в заводской упаковке.  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Maglumi Toxo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</si>
  <si>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Test nабор для определения прокальцитонина Maglumi</t>
  </si>
  <si>
    <t>Набор тестов для определения прокальцитонина Maglumi для анализатора Maglumi 800 (Maglumi Procal). Оригинал. Методом электрохемилюминесцентного анализа.Формат 100 тестов калибратор, контроль/шт. Исследуемый материал -сыворотка крови. Должен быть новым, неиспользованным,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анализатором Maglumi 800 (который представляет собой закрытую систему), используемым в университетских больницах, который может работать только с оригинальным набором для тестирования Maglumi Procal.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</si>
  <si>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Контрольная жидкость ABX DIFFTROL 2N</t>
  </si>
  <si>
    <t xml:space="preserve">Контрольная жидкость нормальная ABX DIFFTROL 2N, предназначенная для автоматных гематологических анализаторов HORIBA Yumizen H500, H550. Оригинал. Формат: 2x3мл в упаковке/шт. Новый, неиспользованный, в заводской упаковке. Условия хранения: при температуре 2-8°C. Наличие товарного знака и идентификационного штрих-кода на упаковке. Наличие 1/2 всего срока годности на момент поставки. For In Vitro Diagnostic. Наличие сертификатов качества при поставке обязательно. Предмет покупки предназначен для работы с гематологическими анализаторами HORIBA Yumizen H500, H550 (закрытые системы), используемыми в университетских больницах, которые могут работать только с оригинальной тестовой жидкостью ABX DIFFTROL 2N. Обязательным условием является предоставление участником гарантийного письма от производителя товара или его представителя в ходе исполнения договора.                                                                                                                                                                </t>
  </si>
  <si>
    <t>Контрольная жидкость ABX DIFFTROL 2L</t>
  </si>
  <si>
    <t>Контрольная жидкость низкая ABX DIFFTROL 2L, предназначенная для автоматных гематологических анализаторов HORIBA Yumizen H500, H550. Оригинал. Формат: 2x3мл в упаковке/шт. Новый, неиспользованный, в заводской упаковке. Условия хранения: при температуре 2-8°C. Наличие товарного знака и идентификационного штрих-кода на упаковке. Наличие 1/2 всего срока годности на момент поставки. For In Vitro Diagnostic. Наличие сертификатов качества при поставке обязательно. Предмет покупки предназначен для работы с гематологическими анализаторами HORIBA Yumizen H500, H550 (закрытые системы), используемыми в университетских больницах, которые могут работать только с оригинальной тестовой жидкостью ABX DIFFTROL 2L.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</si>
  <si>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Контрольная жидкость ABX DIFFTROL 2H</t>
  </si>
  <si>
    <t>Контрольная жидкость высокая ABX DIFFTROL 2H, предназначенная для автоматных гематологических анализаторов HORIBA Yumizen H500, H550. Оригинал. Формат: 2x3мл в упаковке/шт. Новый, неиспользованный, в заводской упаковке. Условия хранения: при температуре 2-8°C. Наличие товарного знака и идентификационного штрих-кода на упаковке. Наличие 1/2 всего срока годности на момент поставки. For In Vitro Diagnostic. Наличие сертификатов качества при поставке обязательно. Предмет покупки  предназначен для работы с гематологическими анализаторами HORIBA Yumizen H500, H550 (закрытые системы), используемыми в университетских больницах, которые могут работать только с оригинальной тестовой жидкостью ABX DIFFTROL 2H.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</si>
  <si>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MINOCAL</t>
  </si>
  <si>
    <t>Калибратор MINOCAL, предназначенный для автоматных гематологических анализаторов HORIBA Yumizen H500, H550. Оригинал. Формат: 1x3мл в упаковке/шт. Новый, неиспользованный, в заводской упаковке. Условия хранения: при температуре 2-8°C. Наличие товарного знака и идентификационного штрих-кода на упаковке. Наличие 1/2 всего срока годности на момент поставки. For In Vitro Diagnostic. Наличие сертификатов качества при поставке обязательно. Предмет покупки предназначен для работы с гематологическими анализаторами HORIBA Yumizen H500, H550 (закрытые системы), используемыми в университетских больницах, которые могут работать только с оригинальным калибратором MINOCAL.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</si>
  <si>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определения антител IgG к  вирусу  Toxoplazma Maglumi </t>
  </si>
  <si>
    <t>Тест набор для определения антител к   IgG Toxoplazma Maglumi предусмотреный для анализаторов Maglumi 600 и Maglumi  (Maglumi Toxo IgG).  Оригинал. Методом  электрохемилюминесцентного анализа. Формат 50 тестов в упаковке, калибратор, контроль/шт. Исследуемый материал -сыворотка крови.  Новый, неиспользованный, в заводской упаковке.    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Maglumi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Maglumi Toxo IgG.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</si>
  <si>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инсулиноподобного фактора роста Maglumi</t>
  </si>
  <si>
    <t>Тест набор  для определения инсулиноподобного фактора роста Maglumi, предусмотрен для анализаторов  Maglumi 600 и Maglumi (Maglumi IGF-1). Оригинал. Методом  электрохемилюминесцентного анализа. Формат 50 тестов в упаковке, калибратор, контроль/шт. Исследуемый материал -сыворотка крови.  Новый, не использованный, в заводской упаковке.Условия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Maglumi 800 (представляющими собой закрытые системы), используемыми в университетских больницах, которые могут работать только с оригинальным тест-набором Maglumi IGF-1.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</si>
  <si>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определения  IgG антител  к Citomegalovirus Maglumi </t>
  </si>
  <si>
    <t>Тест набор для определения антител  IgG  Citomegalovirus Maglumi ւпредусмотреный для анализаторов Maglumi 600 и Maglumi  (Maglumi  CMV IgG) Оригинал. Методом  электрохемилюминесцентного анализа. Формат 50 тестов в упаковке, калибратор, контроль/шт. Исследуемый материал -сыворотка крови. Новый, неиспользованный, в заводской упаковке.Условия хранения - хранить при температуре  2-8°C. Наличие 1/2 всего срока годности на момент доставки. For In Vitro Diagnostic: Предмет покупки предназначен для работы с анализаторами Maglumi 600 и Maglumi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Maglumi CMV IgG.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</si>
  <si>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определения Кальцитонина Maglumi </t>
  </si>
  <si>
    <t>Тест набор  для определения Кальцитонина Maglumi  предусмотрен для анализаторов  Maglumi 600 и Maglumi 800 (Maglumi Calcitonin). Оригинал. Методом  электрохемилюминесцентного анализа. Формат 100 тестов в упаковке, калибратор, контроль/шт. Исследуемый материал -сыворотка крови.  Новый не использованный, в заводской упаковке.  Условия хранения - хранить при температуре  2-8°C. 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кальцитонина Maglumi.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</si>
  <si>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гликозилированного гемоглобина для анализаторов АКЦЕНТ МС</t>
  </si>
  <si>
    <t>Тест-набор для определения гликозилированного гемоглобина (HbA1C direct) для анализаторов ACCENT MC. Оригинал. Формат: 135 тестов в коробке/шт. Исследуемый образец: сыворотка крови. Новый, неиспользованный, в заводской упаковке. 1/2 срока годности доступна на момент доставки, только для диагностики In Vitro. Условия хранения: при 2-8°С. Предмет покупки предназначен для работы с анализаторами ACCENT MC (которые представляют собой закрытые системы), используемыми в университетских больницах, которые могут работать только с оригинальным набором для прямого тестирования HbA1C.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</si>
  <si>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Лайм /Боррелия ИФА/Ig G/</t>
  </si>
  <si>
    <t xml:space="preserve">Иммуноферментная тест-система для определения антител к IgG Лайм -Боррелия (Borrelia burgdorferi sensu lato) в сыворотке крови. Формат: 96 (8x12) стрипов, которые представляют собой лунку разбивающуюся / шт. Набор должен содержать необходимые растворы, стандартные контроли положительный IgG  и отрицательный IgG, готовые к использованию. Контроль качества A и B (IgG), готовые киспользованию. Инкубация проводится не менее 3х30 мин при 37°С. Новый, неиспользованный. Наличие 1/2 от всего срока годности на момент доставки. Условия хранения: при температуре 2-8°С.  </t>
  </si>
  <si>
    <t>Лайм /Боррелия ИФА/IgM/</t>
  </si>
  <si>
    <t xml:space="preserve">Иммуноферментная тест-система для определения антител к IgМ Лайм -Боррелия (Borrelia burgdorferi sensu lato) в сыворотке крови. Формат: 96 (8x12) стрипов, которые представляют собой лунку разбивающуюся / шт. Набор должен содержать необходимые растворы, стандартные контроли положительный IgG  и отрицательный IgM, готовые к использованию. Контроль качества A и B (IgM), готовые киспользованию. Инкубация проводится не менее 3х30 мин при 37°С. Новый, неиспользованный, в заводской упаковке. Наличие 1/2 от всего срока годности на момент доставки. Условия хранения: при температуре 2-8°С.  </t>
  </si>
  <si>
    <t>Тест набор  для определения  IgG антител к вирусу Эпштейна Барра Maglumi</t>
  </si>
  <si>
    <t>Тест набор для определения  IgG антител к вирусу Эпштейна Барра Maglumi , предусмотрен для анализаторов  Maglumi 600 и Maglumi (MaglumiEBV IgG). Оригинал. Методом  электрохемилюминесцентного анализа. Формат 50 тестов в упаковке, калибратор, контроль/шт. Исследуемый материал -сыворотка крови.  Новый, неиспользованный, в заводской упаковке.Условия хранения - хранить при температуре  2-8°C. Наличие 1/2 всего срока годности на момент доставки. For In Vitro Diagnostic: Предмет покупки предназначен для работы с анализаторами Maglumi 600 и Maglumi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MaglumiEBV IgG.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</si>
  <si>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Rubella IgM для анализатора Maglumi 800</t>
  </si>
  <si>
    <t>Набор для определения Maglumi Rubella IgM для анализатора Maglumi 800 (Maglumi Rubella IgM).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всего срока годности на момент поставки, Для диагностики In Vitro. Предмет покупки предназначен для работы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Rubella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</si>
  <si>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аллергенов для пищевых аллергенов</t>
  </si>
  <si>
    <t>Тестовые наборы должны быть совместимы с оборудованием Epson Perfection V600. Тесты предназначены для количественного определения специфических антител IgE к пищевым аллергенам в сыворотке крови и плазме. Метод: иммуноферментный анализ на нитроцеллюлозных мембранах (immunoblot). Формат: 1 тест - предназначен для определения не менее 20 аллергенов. Упаковка: 10 тестов в упаковке или эквивалент. Условия хранения: 2-8С. В стерильной заводской упаковке. Новый, неиспользованный, заводской упаковке.  На момент доставки товара наличие 1/2 срока годности.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</si>
  <si>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Энтеровирус</t>
  </si>
  <si>
    <t>Иммунохроматогафическая тест касета для  обнаружения  в кале антигенов к Энтеровирусу. Формат 1 тест- касета/шт.Каждая тест касета отдельно упакована. Каждая тест-касета с соответствующим растворителем. Новый, неиспользованный. На момент доставки товара наличие по крайне мере  1/2 срока годности от общего срока. Условия хранения при температуре 2-30°C.</t>
  </si>
  <si>
    <t>Респираторный Синципиальный вирус</t>
  </si>
  <si>
    <t>Кампилобактер</t>
  </si>
  <si>
    <t xml:space="preserve">Иммунохроматогафическая тест-касета для определения  антигенов к Кампилобактеру в кале. Формат 1 тест-касета/шт. Каждая тест-касета отдельно упакована. Набор содержит пластмассовую пипетку, необходимый раствор во флаконе, в соответствующем количестве для каждого теста.  Новый, неиспользованный. Наличие 1/2 от всего срока годности на момент доставки. Условия хранения: при температуре 2-30°С. </t>
  </si>
  <si>
    <t>Джиардия</t>
  </si>
  <si>
    <t>Вирус Гриппа А+Б</t>
  </si>
  <si>
    <t>Сальмонелла</t>
  </si>
  <si>
    <t xml:space="preserve">Иммунохроматогафическая тест-касета для определения  антигенов к Сальмонелле в кале. Формат 1 тест-касета/шт. Каждая тест-касета отдельно упакована. Набор содержит пластмассовую пипетку  в соответствующем количестве для каждого теста,  необходимый раствор во флаконе. Новый, неиспользованный. Наличие 1/2 от всего срока годности на момент доставки. Условия хранения: при температуре 2-30°С. </t>
  </si>
  <si>
    <t>Автоматически распределительный наконечник  0-200 мкл</t>
  </si>
  <si>
    <t xml:space="preserve">Автоматически распределительный наконечник  0-200 мкл. Формат - 1 шт наконечник. Новый, не использованный. На момент доставки товара наличие 1/2 срока годности. Условия хранения - при температуре 15-25°C.  </t>
  </si>
  <si>
    <t xml:space="preserve">Цоликолон Anti D IG M serum </t>
  </si>
  <si>
    <t>Тест для определения антигена системы резус rh (D), (Цоликлон Aнти D IG M ). Метод гемагллютинации. Формат - 10мл флакон/шт. Исследуемый материал - кровь. Новый, не использованный. Условия хранения - хранить при температуре 2-8°C. На момент доставки товара наличие 1/2 срока годности. For In Vitro Diagnostic.</t>
  </si>
  <si>
    <t xml:space="preserve">Цоликлон Anti-K serum </t>
  </si>
  <si>
    <t>Цоликлон Anti-K serum 5 мл. Метод: гемаглютинация. Формат:  5мл флакон/шт. Обследуемый образец: кровь. Новый, не использованный, в заводской упаковке. Должен иметь по крайней мере 1/2 всего срока годности на момент доставки. Условия хранения: хранить при температуре 2-8 C.</t>
  </si>
  <si>
    <t>Контрольный раствор Maglumi Light Check</t>
  </si>
  <si>
    <t>Diagnostic: Контрольный раствор Maglumi Light Check, предусмотрен для работ с  анализаторами Maglumi 600 и Maglumi 800.Оригинал.Формат  2мл/шт.  Новый не использованный, в заводской упаковке.Условия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800 (представляющими собой закрытые системы), используемыми в университетских больницах, которые могут работать только с оригинальным тестовым раствором Maglumi Light Check.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</si>
  <si>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IgM антител к вирусу Эпштейна Барра Maglumi</t>
  </si>
  <si>
    <t>Тест набор для определения  IgM антител к вирусу Эпштейна Барра Maglumi , предусмотрен для анализаторов  Maglumi 600 и Maglumi (MaglumiEBV IgM). Оригинал. Методом  электрохемилюминесцентного анализа. Формат 100 тестов в упаковке, калибратор, контроль/шт. Исследуемый материал -сыворотка крови.   Новый, не использованный, в заводской упаковке.Условия хранения - хранить при температуре  2-8°C.На момент доставки товара наличие по крайне мере  1/2 срока годности от общего срока, For In Vitro Diagnostic: Предмет покупки предназначен для работы с анализаторами Maglumi 600 и Maglumi 800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MaglumiEBV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</si>
  <si>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лактата</t>
  </si>
  <si>
    <t>Тест-набор для определения лактата (cobas Integra, cobas c): для анализаторов Кобас Интегра и Кобас c311. Оригинал. Формат: 100 тестов в упаковке/шт. Тестовый образец: сыворотка крови. Должен быть новым, неиспользованным, в заводской упаковке. Условия хранения: при температуре 15-25°C. Наличие 1/2  всего срока годности на момент доставки,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Lactat cobas Integra, cobas c оригинальным тест-набором.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</si>
  <si>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Чистящее средство для анализатора Кобас Интегра</t>
  </si>
  <si>
    <t>Чистящее средство для анализатора Кобас Интегра /Cleaning Solution/. Оригинал. Формат: 1000мл чистящего средства/шт. Новый, неиспользованный, заводской упаковке. Условия хранения: при комнатной температуре. Наличие 1/2  всего срока годности на момент доставки. Предмет покупки предназначен для работы с анализатором Cobas Integra (представляющим собой закрытую систему), используемым в университетских больницах, который может работать только с оригинальным чистящим раствором.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</si>
  <si>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количественного определения простат специфического антигена Элексис </t>
  </si>
  <si>
    <t>Тест набор для количественного определения простат специфического антигена Элексис на анализаторах  Элексис и Кобас e 411(Elecsys PSA). Оригинал.Методом электрохемилюминесцентного анализа.Формат - 100 тестов в уп/шт.Исследуемый материал сыворотка крови/плазма. Новый, неиспользованный,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(которые представляют собой закрытые системы), используемыми в университетских больницах, которые могут работать только с оригинальным тестовым набором Elecsys PSA.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</si>
  <si>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триглицеридов</t>
  </si>
  <si>
    <t>Тест набор для определения триглицеридов на анализаторах Кобас интегра и Кобас U311 (Triglycerides, cobas Integra, cobas c).Оригинал.Формат  - 250 тестов в уп/шт. Исследуемый материал сыворотка крови. Новый, неиспользованный,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only.Предмет покупки  предназначен для работы с анализаторами cobas integra и cobas U311 (закрытые системы), используемыми в университетских больницах, которые могут работать только с триглицеридами,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</si>
  <si>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Тест-набор для определения альфа-амилазы</t>
  </si>
  <si>
    <t>Тест-набор для определения альфа-амилазы (Alpha-amilase, cobas Integra, cobas c) для анализаторов Кобас Интегра и Кобас Ս311. Оригинал. Формат: 300 тестов в упаковке/шт. Тестовый образец: сыворотка крови. Новый, неиспользованный, заводской упаковке.Условия хранения: при температуре 2-8C. Наличие 1/2  всего срока годности на момент доставки,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альфа-амилазой,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</si>
  <si>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Аспартат аминотрансферазы</t>
  </si>
  <si>
    <t xml:space="preserve"> Тест набор для определения Аспартат аминотрансферазы на анализаторах Кобас интегра и Кобас U311  (AST cobas Integra, cobas c). Оригинал.Формат  - 500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(которые являются закрытыми системами), используемыми в университетских больницах, которые могут работать только с AST cobas Integra, cobas c оригинальным тест-набором.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</si>
  <si>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Общего билирубина</t>
  </si>
  <si>
    <t>Тест набор для определения Общего билирубина на анализаторах Кобас интегра и Кобас U311 (BIL-Total Gen.2, cobas Integra, cobas c).Оригинал. Формат  - 250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используемыми в университетских больницах (являются закрытыми системами), которые могут работать только с BIL-Total Gen.2, cobas Integra, cobas c original test kit.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</si>
  <si>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количественного определения  высоко чувствительного Тропонина Т  Элексис</t>
  </si>
  <si>
    <t>Тест набор для количественного определения  высоко чувствительного Тропонина Т STAT  Элексис,  на анализаторах  Элексис и Кобас e 411 (Элексис hs Troponin T STAT). Оригинал.Методом электрохемилюминесцентного анализа.Формат - 100 тестов в у/шт.Исследуемый материал сыворотка крови/плазма.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Элексис и Cobas e 411 (которые представляют собой закрытые системы), используемыми в университетских больницах, которые могут работать только с оригинальным тестовым набором Элексис hs Troponin T STAT.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</si>
  <si>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ISE Растворитель </t>
  </si>
  <si>
    <t>ISE Растворитель для  анализатора  Кобас U311.Оригинал. Формат - 5x300мл/шт.  Новый, не использованный. Условия хранения - хранить в условиях комнатнаой температуры.На момент доставки товара наличие по крайне мере  1/2 срока годности от общего срока, For In Vitro Diagnostic. Предмет покупки предназначен для работы с анализатором Cobas U311 (закрытая система), используемым в университетских больницах, который может работать только с оригинальным растворителем ISE.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</si>
  <si>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Сосуды для образцов Кобас</t>
  </si>
  <si>
    <t>Сосуды для образцов Кобас (Cobas sample cups) для анализаторов Элексис и Кобас e 411. Оригинал. Метод: электрохемилюминесцентный анализ. Формат: 5000 сосудов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Предмет покупки предназначен для работы с анализатором Elexis и Cobas e 411 (закрытая система), используемым в университетских больницах, который может работать только с оригинальными сосудами для проб Cobas.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</si>
  <si>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Амилазы панкреатической</t>
  </si>
  <si>
    <t>Тест набор предусмотренный для определения α-амилазы  (панкреатической)(Alpha-amilase Pancreatic, cobas Integra, cobas c) на анализаторах Сobas Integra, СobasU311. Оригинал.Формат 200 тестов упаковка /шт. Исследуемый материал сыворотка крови.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исходным материалом Alpha-amylase Pancreatic,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</si>
  <si>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Микрокюветы</t>
  </si>
  <si>
    <t>Микрокюветы /Cobas integra microcuvettes/ для анализатора Кобас Интегра. Оригинал. Формат: 20x1000 микрокювет в упаковке/шт. Новый, неиспользованный, в заводской упаковке. Условия хранения: при температуре 15-25. Наличие 1/2 всего срока годности на момент поставки. Предмет покупки предназначен для работы с анализатором Cobas integra (который представляет собой закрытую систему), используемым в университетских больницах, который может работать только с оригинальными микрокюветами Cobas integra microcuvettes.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</si>
  <si>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Тест-кассета для определения иммуноглобулина А /IgA/</t>
  </si>
  <si>
    <t>Иммуноглобулин А для анализатора Cobas Integra (IgA, cobas Integra). Оригинал. Формат: 100 тестов в коробке/шт. Исследуемый образец: сыворотка крови. Новый, неиспользованный, в заводской упаковке. Условия хранения 2-8 градусов тепла. 1/2 срока годности доступна на момент доставки, только для диагностики In Vitro. Предмет покупки предназначен для работы с анализатором cobas integra (который представляет собой закрытую систему), используемым в университетских больницах, который может работать только с IgA, оригинальной тест-кассетой cobas Integra.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</si>
  <si>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Тест-кассета для определения иммуноглобулина M /IgM/ </t>
  </si>
  <si>
    <t>Иммуноглобулин M для анализатора Cobas Integra (IgM, cobas Integra). Оригинал. Формат: 100 тестов в коробке/шт. Исследуемый образец: сыворотка крови. Новый, неиспользованный, в заводской упаковке. Условия хранения 2-8 градусов тепла. 1/2 срока годности доступна на момент доставки, только для диагностики In Vitro. Предмет покупки предназначен для работы с анализатором cobas integra (который представляет собой закрытую систему), используемым в университетских больницах, который может работать только с IgM, оригинальной тест-кассетой cobas Integra.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</si>
  <si>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для проверки времени PTTA</t>
  </si>
  <si>
    <t>Тест-набор для определения активированного частичного тромбопластинового времени (APTT) для анализатора Stago Start 4. Оригинал. Метод: определение времени свертывания путем вискозиметрического измерения. Объем: 12 х 5 мл/шт. Формат: 1200 тестов, если тестирование проводится на устройстве Start 4 с использованием документа SOP (стандартная рабочая процедура), предоставленного компанией. Новый, неиспользованный, в заводской упаковке. Условия хранения: при температуре 2-8°С. Наличие 1/2 срока годности на момент поставки. Только для диагностики In Vitro. Товар предназначен для работы с анализатором Stago Start 4, используемым в университетских клиниках, который может работать с оригинальным тест-набором для определения активного частичного тромбопластинового времени (APTT).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</si>
  <si>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Бумага для принтера для устройства Кобас b 221</t>
  </si>
  <si>
    <t>Бумага для принтера для анализатора Кобас b 221. Формат: бимага 1шт. Оригинал. Новый не использованный, в заводской упаковке. Наличие 1/2 всего срока годности на момент поставки. Условия хранения: при комнатной температуре. Предмет покупки предназначен для работы с анализаторами Cobas b 221 (закрытая система), используемыми в университетских больницах, которые могут работать только с оригинальной бумагой для принтера.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</si>
  <si>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Тест-кассета для определения анти-стрептолизина-O</t>
  </si>
  <si>
    <t>Тест-кассета для определения анти-стрептолизина-O (ASLO TQ, cobas c): для анализатора Кобас Ս311. Оригинал. Формат: 150 тестов в упаковке/шт. Новый, неиспользованный, заводской упаковке. Условия хранения: при температуре 2-8°C . Наличие 1/2  всего срока годности на момент доставки, For In Vitro Diagnostic only. Предмет покупки предназначен для работы с анализаторами cobas U311 (закрытая система), используемыми в университетских больницах, которые могут работать только с оригинальной тест-кассетой ASLO TQ,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</si>
  <si>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определения Лактат дегидрогеназы</t>
  </si>
  <si>
    <t>Тест набор для определения Лактат дегидрогеназы на анализаторах Кобас интегра и Кобас U311(LDHI2 IFCC, cobas Integra, cobas c).Оригинал.Формат  - 300 тестов в уп/шт. Исследуемый материал сыворотка крови.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оригинальным набором для тестирования LDHI2 IFCC,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</si>
  <si>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Sample Cups для анализатора Кобас интегра</t>
  </si>
  <si>
    <t>Sample Cups, with hole white для анализатора Кобас интегра. Оригинал. Формат: 1000 шт. в упаковке/ шт. Новый, неиспользованный, в заводской упаковке. Условия хранения: при температуре 15-25. Наличие 1/2  всего срока годности на момент доставки. Предмет покупки предназначен для работы с анализаторами Cobas Integra (закрытая система), используемыми в университетских больницах, которые могут работать только с оригинальными чашками для образцов с white чашками с отверстиями.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</si>
  <si>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СТА Оурен-Коллер буффер для анализатора  STA Compact Max </t>
  </si>
  <si>
    <t>СТА Оурен-Коллер буффер /STA-OWREN-KOLLER/ предназначенный для анализатора  STA Compact MaxSTA Compact Max. Оригинал: Формат  24x15мл упаковка/шт. Используется в качестве разбавляющего буфера для измерения теста на фибриноген. Новый, не использованный, в заводской упаковке  . Условия хранения - хранить при температуре 2-8˚С. На момент доставки товара наличие по крайне мере  1/2 срока годности от общего срока, For In Vitro Diagnostic only. При доставке обязательно предостовлять наличие международного сертификата контроля качества ISO 13485 и  CE, выданного производителем. Предмет покупки предназначен для работы с анализаторами STA Compact Max (закрытая система), используемыми в университетских больницах, которые могут работать только с оригинальным реагентом /STA-OWREN-KOLLER/.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</si>
  <si>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просел</t>
  </si>
  <si>
    <t>Элексис просел procell для анализаторов Элексис и Кобас e 411. Оригинал. Метод: электрохемилюминесцентный анализ. Формат: 6 x 380мл в упаковке/шт.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Элексис и Cobas e 411 (закрытая система), используемыми в университетских больницах, которые могут работать только с оригинальным реагентом Элексис procell.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</si>
  <si>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клинсел</t>
  </si>
  <si>
    <t>Элексис клинсел cleancell для анализаторов Элексис и Кобас e 411. Оригинал. Метод: электрохемилюминесцентный анализ. Формат: 6 x 380мл в упаковке/шт. Новый, неиспользованый,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Элексиси Cobas e 411 (закрытая система), используемыми в университетских больницах, которые могут работать только с оригинальным реагентомЭлексисcleancell.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</si>
  <si>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Элексис пресиконтроль универсальный</t>
  </si>
  <si>
    <t>Элексис пресиконтроль универсальный (Elecsys precicontrol universal) контроль для анализаторов Элексис и Кобас e 411. Оригинал. Метод: электрохемилюминесцентный анализ. Формат: 4x3мл в упаковке/шт. Новый, неиспользованный, в заводской упаковке. Условия хранения: при температуре 2-8C.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универсальным контролем Elecsys precicontrol.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</si>
  <si>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Этанол для анализаторов Кобас Интегра и Кобас С311</t>
  </si>
  <si>
    <t>Этанол (Ethanol,  cobas Integra, cobas c): Оригинал. Формат: 100 тестов в упаковке/шт. Тестовый образец: сыворотка крови/моча. Новый, неиспользованный, в заводской упаковке. Условия хранения: при температуре 2-8С. Наличие 1/2 всего срока годности на момент доставки. For In Vitro Diagnostic only.  Предмет покупки   предназначен для работы с анализаторами Cobas Integra и Cobas S311 (представляющими собой закрытые системы), используемыми в университетских больницах, которые могут работать только с оригинальными тестами Ethanol,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</si>
  <si>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Бумага для принтера Урисис  1100 </t>
  </si>
  <si>
    <t>Бумага для принтера предусмотренная для анализатора Урисис  1100. Диаметром   50мм. Оригинал. Формат - шт. Новый, неиспользованый, в заводской упаковке. Условия хранения - хранить в условиях комнатнаой температуры. Наличие 1/2 от всего срока годности на момент доставки. Предмет покупки предназначен для работы с анализаторами Urisis 1100 (закрытая система), используемыми в университетских больницах, которые могут работать только с оригинальной бумагой для принтера.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</si>
  <si>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высоко чувствительного Тропонина Т  Элексис</t>
  </si>
  <si>
    <t>Калибратор высоко чувствительного Тропонина Т STAT Элексис,  на анализаторах  Элексис и Кобас e  411(Elecsys hs Troponin T STAT CalSet). Оригинал.Методом электрохемилюминесцентного анализа.Формат - 4x1мл уп/шт. Новый, неиспользованный,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hs Troponin T STAT CalSetс.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</si>
  <si>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Моющий раствор ABX MINOCLAIR</t>
  </si>
  <si>
    <t>Моющий раствор ABX MINOCLAIR, предназначенный для автоматизированных гематологических анализаторов HORIBA Yumizen H500, H550. Орифгинал. Формат: 500мл моющего раствора / шт. Новый, неиспользованный, в заводской упаковке. Условия хранения: комнатная температура. Наличие товарного знака и идентификационного штрих-кода на упаковке. Наличие 1/2 всего срока годности на момент поставки. For In Vitro Diagnostic only. Наличие сертификатов качества требуются при доставке товара. Предмет покупки предназначен для работы с анализаторами HORIBA Yumizen H500, H550 (закрытые системы), используемыми в университетских больницах, которые могут работать только с оригинальным чистящим раствором ABX MINOCLAIR.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</si>
  <si>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HSV1/2 IgM для анализатора Maglumi 800</t>
  </si>
  <si>
    <t>Набор для определения Maglumi HSV1/2 IgM для анализатора Maglumi 800 (Maglumi HSV1/2 IgM).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2-8°С Наличие не менее 1/2 полного срока годности на момент поставки, Для диагностики In Vitro. Предмет покупки предназначен для работы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HSV1/2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</si>
  <si>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Maglumi ANA Screen для анализатора Maglumi 800</t>
  </si>
  <si>
    <t>Набор для определения Maglumi ANA Screen для анализатора Maglumi 800 (Maglumi ANA Screen). Оригинал. Метод: Электрохемилюминесцентный анализ. Формат: 50 тестов в коробке, калибратор, контроль/шт. Исследуемый образец: сыворотка крови. Новый, неиспользованный, в заводской упаковке. Условия хранения: при температуре 2-8°С. Наличие не менее 1/2 всего срока годности на момент поставки, Для диагностики In Vitro. Предмет покупки предназначен для работы с анализаторами Maglumi 800 (закрытая система), используемыми в университетских больницах, которые могут работать только с оригинальным набором для тестирования Maglumi ANA Screen.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</si>
  <si>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Термо бумага</t>
  </si>
  <si>
    <t>Термо бумага 110-112 мм предусмотрена  для анализатора Start 4 компании Stago. Оригинал. Формат - шт. Новый, неиспользованный, в заводской упаковке.Условия хранения - хранить при комнатной температуре. На момент доставки товара наличие по крайне мере  1/2 срока годности от общего срока. Предмет покупки предназначен для работы с анализатором Stago Start 4, используемым в университетских больницах, который может работать с оригинальной термобумагой.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</si>
  <si>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Среда для определения  стерильности  крови   по отношению к аэробным бактериям</t>
  </si>
  <si>
    <t>Среда для определения  стерильности  крови   по отношению к аэробным бактериям. Формат  не менее чем  50мл (указать мл) среды в бутылочке или флакон/шт. Новый, неиспользованный, . На момент доставки товара наличие 1/2 срока годности. Условия хранения - хранить при комнатной температуре.</t>
  </si>
  <si>
    <t>Тест набор для определения Железа</t>
  </si>
  <si>
    <t>Тест набор для определения Железа на анализаторах Кобас интегра и Кобас U311(Iron, cobas Integra, cobas c.)Оригинал.Формат  - 200 тестов в уп/шт. Исследуемый материал сыворотка крови. Новый, не использованный, в заводской упаковке. Условия хранения - хранить при температуре 2-8˚С.  Наличие 1/2 всего срока годности на момент доставки, For In Vitro Diagnostic. Предмет покупки предназначен для работы с анализаторами cobas integra и cobas U311 (представляющими собой закрытые системы), используемыми в университетских больницах, которые могут работать только с оригинальным набором для тестирования Iron,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</si>
  <si>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Тест набор для количественного определения  Витамина Д,  Элексис </t>
  </si>
  <si>
    <t>Тест набор для количественного определения  Витамина Д  Элексис  на анализаторах  Элексис и Кобас  e 411(ElecsysVitamin D Total II). Оригинал. Методом электрохемилюминесцентного анализа.Формат - 100 тестов в у/шт.Исследуемый материал сыворотка крови/плазма. Должен быть новым, неиспользованным, в заводской упаковке. Условия хранения - хранить при температуре 2-8˚С. На момент доставки товара наличие по крайне мере  1/2 срока годности от общего срока For In Vitro Diagnostic only. Предмет покупки предназначен для работы с анализаторами Elexis и Cobas e 411 (закрытая система), используемыми в университетских больницах, которые могут работать только с оригинальным тест набором ElecsysVitamin D Total II.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</si>
  <si>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Маннитол элективно соленый агар</t>
  </si>
  <si>
    <t xml:space="preserve">Маннитол элективно соленый агар.Формат -кг. Новый, неиспользованный.  На момент доставки товара наличие 1/2 срока годности. Вупаковках по 250г или 500 г  тарах.Условия хранения - хранить в сухом месте. </t>
  </si>
  <si>
    <t>кг</t>
  </si>
  <si>
    <t>Preclean M для анализатора Cobas e 402</t>
  </si>
  <si>
    <t>ПреклинM ( Preclean М) для анализатора Kobas e 402. Оригинал.
Метод: Электрохемилюминесцентный анализ. Формат: упаковка 2 x 2 литр/шт․ Новый, неиспользованный, в заводской упаковке. 1/2 срока годности в наличии на момент доставки. Условия хранения: при комнатной температуре, For In Vitro Diagnostic only:  Предмет покупки предназначен для работы с анализаторами Cobas e 402 (закрытая система), используемыми в университетских больницах, которые могут работать только с оригинальным реагентом Preclean 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</si>
  <si>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Набор  тестов для количественного определения  DHEA-S Elecsys</t>
  </si>
  <si>
    <t>Тест-набор для количественного определения Elecsys DHEA_S для анализаторов Elecsys и Cobas e 411. Метод: Электрохемилюминесцентный анализ. Оригинал. Формат: 100 тестов в упаковке. Образец для исследования: сыворотка/плазма крови. Новый, неиспользованный, в заводской упаковке. Условия хранения: при 2-8°С. На момент доставки доступна 1/2 срока годности., For In Vitro Diagnostic: Приобретаемый предмет предназначен для работы с анализаторами  Elecsys и Cobas e 411 (которые являются закрытыми системами), используемыми в университетских больницах, которые могут работать только с оригинальным тестовым набором (ElecsysDHEA_S).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</si>
  <si>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для DHEA-S Elecsys</t>
  </si>
  <si>
    <t>Калибратор  DHEA-S (Elecsys DHEA_SCalSet) для анализаторов Elecsys и Cobas e 411.Метод: Электрохемилюминесцентный анализ. Оригинал. Формат: 4 х 1,0 мл в упаковке/шт. Новый, неиспользованный, в заводской упаковке. Условия хранения: при температуре 2-8°С. Наличие 1/2 срока годности на момент поставки, For In Vitro Diagnostic: Приобретаемый предмет предназначен для работы с анализаторами Elecsys и Cobas e 411 (которые являются закрытыми системами), используемыми в университетских больницах, которые могут работать только с оригинальным калибратором CalSet (Elecsys DHEA_S).Обязательным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</si>
  <si>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Тест набор для количественного анализа эстрадиола Elecsys</t>
  </si>
  <si>
    <t>Тест набор  для количественного определения эстрадиола Elecsys для анализаторов Elecsys и Cobas e 411. Метод: Электрохемилюминесцентный анализ. Оригинал. Формат: 100 тестов в упаковке. Образец для исследования: сыворотка/плазма крови. Новый, неиспользованный, в заводской упаковке. Условия хранения: при 2-8°С. На момент доставки доступна 1/2 срока годности, For In Vitro Diagnostic: Приобретаемый предмет предназначен для работы с анализаторами Elecsys и Cobas e 411 (закрытые системы), используемыми в университетских больницах, которые могут работать только с оригинальным тестовым набором (Elecsys).Обязательным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</si>
  <si>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 xml:space="preserve"> Калибратор для Эстрадиола Elecsys</t>
  </si>
  <si>
    <t>Калибратор эстрадиола Elecsys (Elecsys E2CalSet) для анализаторов Elecsys и Cobas e 411. Оригинал. Метод: Электрохемилюминесцентный анализ. Формат: 4 х 1,0 мл в упаковке/шт. Новый, неиспользованный, в заводской упаковке. Условия хранения: при температуре 2-8°С. Наличие 1/2 срока годности на момент поставки, For In Vitro Diagnostic: Приобретаемый предмет предназначен для работы с анализаторами Elecsys и Cobas e 411 (которые являются закрытыми системами), используемыми в университетских больницах, которые могут работать только с оригинальным калибратором CalSet (ElecsysE2).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t>
  </si>
  <si>
    <t>Калибратор фолиевой кислоты Elexis</t>
  </si>
  <si>
    <t xml:space="preserve">Калибратор фолиевой кислоты Elecsys (Elecsys Fol CalSet) для анализаторов Elecsys и Cobas e 411. Оригинал. Метод: Электрохемилюминесцентный анализ. Формат: 4 х 1,0мл в уп/шт. Новый, неиспользованный, в заводской упаковке. Условия хранения: при температуре 2-8°С. Наличие 1/2 срока годности на момент поставки, For In Vitro Diagnostic: Товар предназначен для работы с анализаторами Elecsys и Cobas e 411 (которые являются закрытыми системами), используемыми в университетских больницах, которые могут работать только с оригинальным калибратором CalSet (Elecsys Fol).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</si>
  <si>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 выявление сифилиса (трепонемы паллидум (TPHA, сифилис)</t>
  </si>
  <si>
    <t xml:space="preserve">Тест на выявление сифилиса (трепонемы паллидум (TPHA, сифилис). Метод: микрогемагглютинация. Формат: 1 тестовое исследование / шт. Тестовый образец: сыворотка крови-плазма. Упаковка: тест-набор. Условия хранения: 2-8 ° С. Новый, неиспользованный. Наличие по крайней мере 1/2 от всего срока годности на момент доставки. </t>
  </si>
  <si>
    <t>Быстрый тест для определения антител гепатита C</t>
  </si>
  <si>
    <t xml:space="preserve">Быстрый тест для определения антител гепатита C /HCV Ab Plus  Rapid test-Cassette (Serum/Plasma/Whole Blood)/: Ֆորմատ՝ Формат: 1 тест-кассета/шт. Тип теста: кассетный (Cassette). Время, необходимое для обследования - максимум 15 минут. Чувствительность: минимум 99%. Специфичность: минимум 99,5%. Новый, неиспользованный, в заводской упаковке. Наличие 1/2 от всего срока годности на момент доставки. </t>
  </si>
  <si>
    <t>Ацетат агар</t>
  </si>
  <si>
    <t>Ацетат агар. Формат - кг. Новый, неиспользованный. На момент доставки товара наличие 1/2 срока годности. В упаковках по 250г тарах. Условия хранения - хранить при комнатной температуре.</t>
  </si>
  <si>
    <t xml:space="preserve">Тест набор для определения Антистрептолизина–O </t>
  </si>
  <si>
    <t xml:space="preserve">Тест набор для определения Антистрептолизина–O  ( Anti-Streptolysin O). Методом латексной агглютинации. Формат не менее чем 100 тест исследований в наборе (указать количество тестов)( буферный раствор для титрации, и контроль)/шт. Исследуемый материал - сыворотка крови. Новый, неиспользованный. На момент доставки товара наличие 1/2 срока годности. Условия хранения при температуре  2-8˚C, For In Vitro Diagnostic only:  </t>
  </si>
  <si>
    <t>Парвовирус B 19 IgM IFA</t>
  </si>
  <si>
    <t>Иммуноферментная тест-система для выявления антител класса IgM к парвовирусу В19 в сыворотке или плазме крови методом ELISA. Формат: 96 (8х12) стрипов/микропланшет в упаковке (необходимые растворы)/шт. Стандартные тесты, положительный IgM и отрицательный IgM, готовый к использованию.  Условия хранения: 2-8°С. Новый, неиспользованный. На момент доставки товара наличие 1/2 срока годности.</t>
  </si>
  <si>
    <t>Набор для тестирования антигена криптоспоридий</t>
  </si>
  <si>
    <t>Набор тестов для обнаружения антител к криптоспоридиозу (Cryptosporidium). Метод: иммунохроматографический метод. Образец для анализа: кал.  Каждый тестовый набор содержит соответствующий растворитель.  Новый, неиспользованный.  На момент доставки доступна 1/2 срока годности. Условия хранения: 2-30°С.</t>
  </si>
  <si>
    <t>Набор для определения антител групповой и резус систем - кассета со стеклянными микросферами и колонками</t>
  </si>
  <si>
    <t>Кассета со стеклянными микросферами и колонками для центрифуги ORTHO Workstation, используемой в университетской лаборатории, должна быть совместима с центрифугой ORTHO Workstation. Оригинал. Набор для определения антител групповой и резус систем Kell (Anti C, Anti E, Anti c, Anti e, Anti K): Кассета, содержащая стеклянные микросферы и состоящая из следующих колонок:
Моноклональные Anti-C антитела человека (IgM, клон MS24), моноклональные Anti-Е антитела человека (IgM, клон C2),  моноклональные Anti-с антитела человека (IgM, клон MS42), моноклональные Anti-е антитела человека (IgM, клон MS16, MS21 и MS63), моноклональные Anti-К, Anti-К1 антитела человека (IgM, клон MS56). Контроль: потенцирующий материал. Использование аморфного аффинного покрытия на основе агглютинации коллагена.Формат: кассета 1 шт. Новый, неиспользованный.  Наличие 1/2 всего срока годности на момент поставки. Обязательным условием является предоставление участником гарантийного письма от производителя продукции или его представителя при исполнении контракта.</t>
  </si>
  <si>
    <t>Набор для тестирования поверхностного антигена вируса гепатита B Cobas e 402 Elexis</t>
  </si>
  <si>
    <t xml:space="preserve">Поверхностный антиген вируса гепатита В Elecsys (Elecsys e 402) для анализатора для диагностики in vitro. Новый, неиспользованный, в заводской упаковке. На момент поставки имеется половина срока годности. Приобретен для использования с анализаторами Cobas e 402 (представляющими собой закрытую систему), которые могут работать только с оригинальным набором для тестирования Elecsys HBsAg.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</si>
  <si>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Набор для выявления антител к вирусу гепатита С Cobas e 402 Elexis</t>
  </si>
  <si>
    <t xml:space="preserve">Антитела к вирусу гепатита С (Elecsys Anti HCV) для анализатора, Для диагностики in vitro. Новый, неиспользованный, в заводской упаковке. На момент поставки имеется половина срока годности. Приобретен для использования с анализаторами Cobas e 402 (представляющими собой закрытую систему), которые могут работать только с оригинальным набором для тестирования Elecsys Anti HCV.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</si>
  <si>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Набор для определения общего белка</t>
  </si>
  <si>
    <t xml:space="preserve">Тест-набор для определения общего белка (TP, c pack green) для анализатора cobas c303. Оригинал. Формат: 1050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TP,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</si>
  <si>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Датчик вакуумной системы для анализатора газов крови и ионов cobac b221</t>
  </si>
  <si>
    <t xml:space="preserve">Датчик вакуумной системы для cobas b221 (анализатор газов и ионов крови), используемый в университетских больницах.Оригинал. Установка производится сертифицированным специалистом.Гарантийный срок не менее 6 месяцев с момента установки.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</si>
  <si>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количественного определения свободного простат  специфического антигена  Elexis</t>
  </si>
  <si>
    <t xml:space="preserve">Свободный простатический специфический антиген Elecsys (Elecsys FPSA) для анализаторов Elecsys и Cobas e 411.  Оригинал. Методом: Электрохемилюминесцентного анализа. Формат: 100 тестов  в упак/шт. Образец для исследования: сыворотка/плазма крови. Новый, неиспользованный, в заводской упаковке. Условия хранения: 2-8°С. Наличие 1/2 срока годности на момент поставки,, For In Vitro Diagnostic: Приобретаемый предмет предназначен для работы с анализаторами Elecsys и Cobas e 411 (которые представляют собой закрытые системы), используемыми в университетских клиниках, которые могут работать только с оригинальным набором  определения  F PSA Elecsys.Обязательным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</si>
  <si>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Элексис ВИЧ ВИЧ 1/2 DUO (Elecsys HIV 1/2 DUO) для анализатора Cobas e 402.Оригинал. Методом: Электрохемилюминесцентного анализа. Формат: 300 тестов в упаковке /шт.
Образец для исследования: сыворотка/плазма крови. For In Vitro Diagnostic: У поставщика должны быть специалисты, лицензированные компанией-производителем, которые обеспечат решение проблем, возникающих с объектом закупки, в соответствии с методическими указаниями, выданными компанией-производителем. Условия хранения: при 2-8°С.
Наличие не менее 1/2 полного срока годности на момент поставки, For In Vitro Diagnostic: Приобретаемый предмет предназначен для работы с анализаторами Elecsys Cobas e 402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Elecsys ВИЧ 1/2 DUO.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</si>
  <si>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Пробирка для забора капиллярной крови</t>
  </si>
  <si>
    <t xml:space="preserve">Микропробирка для забора капиллярной крови /TUBE 0.25/0.5 մլ K2E K2EDTA, lavender cap/: Микропробирка для забора капиллярной крови, содержащая ингибитор агрегации тромбоцитов K2EDTA. Используется для гематологических исследований. Формат: 1 микропробирка/шт. Новый, неиспользованный, в заводской упаковке. For In Vitro Diagnostic only: Наличие не менее 1/2 всего срока годности на момент поставки.
</t>
  </si>
  <si>
    <t xml:space="preserve">Стерильная среда крови для выявления аэробных и факультативно-анаэробных микроорганизмов. </t>
  </si>
  <si>
    <t>Стерильная среда крови для выявления аэробных и факультативно-анаэробных микроорганизмов.
Флакон содержит высокопитательную среду, Brain Heart Infusion Broth (B.H.I.) p-аминобензойную кислоту (PABA) и полианетолсульфонат натрия (SPS). Формат: 6х9 мл флаконов/шт.В упаковке  имеется  руководство пользователя.Наличие сертификатов ISO 9001, ISO 13485, CE, IVD обязательно при поставке каждой партии.
Новый, неиспользованный, в заводской упаковке, в наличии на момент доставки 1/2 срока годности.</t>
  </si>
  <si>
    <t>Мультимаркер Elexis pressicontrol</t>
  </si>
  <si>
    <t xml:space="preserve">Мультимаркер Elexis presicontrol для анализаторов Elexis и Cobas e 411. Оригинал. Методом: Электрохемилюминесцентного  анализа. Формат: 6х2 мл в упак/шт. Новый, неиспользованный, в заводской упаковке. Наличие не менее 1/2 всего срока годности на момент поставки.For In Vitro Diagnostic: Условия хранения: при 2-8°С. Приобретаемый предмет предназначен для работы с анализаторами Elecsys и Cobas e 411 (которые представляют собой закрытые системы), используемыми в университетских клиниках, которые могут работать только с оригинальным с оригинальным мультимаркером Elecsys PTH CalSet Elecsys presicontrol.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</si>
  <si>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тестирования базовой фосфатазы для анализатора cobas c303. Формат: 1100 тест-упаковок. Условия хранения: 2–8°C/2,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(которые представляют собой закрытую систему), которые могут работать только с оригинальным тестовым комплектом ALP в упаковке:Обязательным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</si>
  <si>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Набор для определения панкреатической амилазы</t>
  </si>
  <si>
    <t xml:space="preserve">Тест-набор на кальций (Cal2, c pack green). Оригинал: 1500 тест-упаковок. Условия хранения: 2–8°C на момент поставки1/2.,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(закрытая система), которые могут работать только с оригинальным тестовым комплектом Cal2,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</si>
  <si>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тестирования уровня холестерина, предназначенный для анализатора cobas c303: 2600 в тестовой коробке. Условия хранения: 2–8°C/2, только для диагностики in vitro. Новый, неиспользованный, в заводской упаковке. Срок годности 1/2 в наличии на момент поставки. Покупка предназначена для использования с анализаторами cobas c303 (это закрытая система), которые могут работать только с оригинальным тестом на холестерин c Pack Green Test. набор.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</si>
  <si>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определения лактата, предназначен для анализатора cobas c303. Формат: 100 тестовых образцов. Новый, неиспользованный, в заводской упаковке. °C: на момент поставки доступна половина срока годности.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(которые представляют собой закрытую систему), которые могут работать только с оригинальным тестовым комплектом Lact,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</si>
  <si>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Набор для определения лактатдегидрогеназы</t>
  </si>
  <si>
    <t xml:space="preserve">Набор для тестирования лактатдегидрогеназы для анализатора cobas c303 (LDH, c pack green): 850 тестовых образцов в упаковке. Условия хранения: 2–8°C /2 в наличии, только для диагностики in vitro. Новый, неиспользованный, в заводской упаковке. На момент доставки доступна 1/2 срока годности. Товар предназначен для работы с анализаторами cobas c303 (закрытая система), используемыми в университетских больницах, которые могут работать только с LDH, c pack green, c оригинальным тест набором для .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</si>
  <si>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определения липазы (LIPC c pack green) для анализатора cobas c303 Формат: 200 тестовых образцов. Новый, неиспользованный, в заводской упаковке C: срок годности указан на момент поставки, только для диагностики in vitro. На момент поставки имеется 1/2 срока годности. Покупка предназначена для использования с анализаторами cobas c303 (представляющими собой закрытую систему), используемыми в университетских больницах, которые могут работать только с оригинальным тестовым набором LIPC,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</si>
  <si>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тестирования ревматоидного фактора (RF, c pack green) предназначен для анализатора cobas c303. Формат: 400 тестов/шт.Условия хранения: 2–8°C, 1/2 доступности.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(закрытая система), которые могут работать только с оригинальным набором для тестирования RF,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</si>
  <si>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 cobas c303 Набор для тестов на определение триглицеридо  (Trig, c pack green) Формат: 1000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(Trig,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</si>
  <si>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Тест-набор для определения  альбумина для анализатора cobas c303 </t>
  </si>
  <si>
    <t xml:space="preserve">Тест-набор для определения магния для анализатора cobas c303 </t>
  </si>
  <si>
    <t xml:space="preserve">Тест-набор для определения общего альбумина  (Albumin, c pack green) для анализатора cobas c303. Оригинал. Формат: 750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(Albumin,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</si>
  <si>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Тест-набор для определения магния для анализатора cobas c303 (MG, c pack green)  для анализатора cobas c303. Оригинал. Формат: 690 тестов в коробке/шт. ՍОбразец для исследования: сыворотка крови. Условия хранения: 15‑25 °С,, For In Vitro Diagnostic only: Новый, неиспользованный, в заводской упаковке, в наличии на момент доставки 1/2 срока годности. Приобретаемый предмет предназначен для работы с анализаторами cobas c303 (которые представляют собой закрытые системы), используемыми в университетских клиниках, которые могут работать только с оригинальным набором для определения  тестовым набором  (MG, c pack green).Обязательным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</si>
  <si>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Калибратор свободного простатического специфического антигена Elecsys</t>
  </si>
  <si>
    <t xml:space="preserve">Калибратор свободного простатического специфического антигена Elexis (Elecsys FPSA CalSet): Оригинал: Электрохемилюминесцентный анализ: 4х1мл  в коробке/шт: Новый, неиспользованный, в заводской упаковке. Условия хранения: 2-8°С. Наличие 1/2 срока годности на момент поставки,, For In Vitro Diagnostic: Приобретаемый предмет предназначен для работы с анализаторами Elecsys и Cobas e 411 (которые представляют собой закрытые системы), используемыми в университетских клиниках, которые могут работать только с оригинальным Калибратором Elecsys FPSA CalSet.Обязательным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</si>
  <si>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определения  ВИЧ 1/2 DUO Cobas e 402 Elecsys</t>
  </si>
  <si>
    <t>Тест набор для определения  антистрептолизин -О</t>
  </si>
  <si>
    <t xml:space="preserve">Тест набор для определения  антистрептолизин -О  (ASLOT, c pack green)  для анализатораcobas c303.Оригинал. Методом: Электрохемилюминесцентного анализа. Формат: 300 тестов в упаковке /шт.
Образец для исследования: сыворотка/плазма крови. For In Vitro Diagnostic: У поставщика должны быть специалисты, лицензированные компанией-производителем, которые обеспечат решение проблем, возникающих с объектом закупки, в соответствии с методическими указаниями, выданными компанией-производителем. Условия хранения: при 2-8°С.
Наличие не менее 1/2 полного срока годности на момент поставки, For In Vitro Diagnostic: Приобретаемый предмет предназначен для работы с анализаторами cobas c303 (которые представляют собой закрытые системы),, используемыми в университетских больницах, которые могут работать только с оригинальным набором для тестирования (ASLOT, c pack green) .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</si>
  <si>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Калибратор B12</t>
  </si>
  <si>
    <t xml:space="preserve">Калибратор для Elecsys и Cobas e 411  (Elecsys Vitamin B12 CalSet) : Оригинал,  Формат: 4x1 мл сыворотки/плазмы. Условия: При температуре 2–8°C. Половина срока годности доступна на момент поставки. For In Vitro Diagnostic: Приобретаемый предмет предназначен для работы с анализаторами Elecsys и Cobas e 411(которые представляют собой закрытые системы), используемыми в университетских клиниках, которые могут работать только с оригинальным КалибраторомElecsys Vitamin B12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</si>
  <si>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Элексис наконечники</t>
  </si>
  <si>
    <t xml:space="preserve">Элексис наконечники (Elecsys Assay tips) для анализаторов Элексис и Кобас e 411. Оригинал. Метод: электрохемилюминесцентный анализ. Формат: 30x120 наконечников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использования с анализаторами Elecsys и Cobas e 411 (закрытая система), используемыми в университетских больницах, которые могут работать только с оригинальными наконечниками Elecsys Assay.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</si>
  <si>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Элексис микрокюветы</t>
  </si>
  <si>
    <t xml:space="preserve">Элексис микрокюветы (Elecsys Assay cup) для анализаторов Элексис и Кобас e 411. Оригинал. Метод: электрохемилюминесцентный анализ. Формат: 60x60 микрокювет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оригинальными чашечными микрокюветами Elecsys Assay.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</si>
  <si>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определения  мочевую кислоту для анализаторов Кобас Интегра и Кобас С311</t>
  </si>
  <si>
    <t xml:space="preserve">Тест набор для определения  мочевую кислоту для анализаторов Кобас Интегра и Кобас С311  (Uric Acid  cobas Integra, cobas c) Метод: электрохемилюминесцентный анализ. Формат: 400 тест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Кобас Интегра и Кобас С311 (закрытая система), используемыми в университетских больницах, которые могут работать только с оригинальными(Uric Acid  cobas Integra, cobas c).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</si>
  <si>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 набор для определения для Фоликулостимулирующено гормона Elecsys </t>
  </si>
  <si>
    <t xml:space="preserve">Тест набор для определения для Фоликулостимулирующено гормона Elecsys  (ElecsysFSH)  Метод: электрохемилюминесцентный анализ. Формат: 100 тест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(закрытая система), используемыми в университетских больницах, которые могут работать только с оригинальными(ElecsysFSH).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</si>
  <si>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Калибратор для определения для Фоликулостимулирующено гормона Elecsys </t>
  </si>
  <si>
    <t xml:space="preserve">Калибратор для определения для Фоликулостимулирующено гормона Elecsys  (Elecsys FSH CalSet): Метод: электрохемилюминесцентный анализ. Формат: 100 тест в упаковке/шт.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(закрытая система), используемыми в университетских больницах, которые могут работать только с оригинальными (Elecsys FSH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</si>
  <si>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Быстрый тест для определения 4-го генерации антигенов / антител ВИЧ</t>
  </si>
  <si>
    <t xml:space="preserve">Быстрый тест для определения 4-го генерации антигенов / антител ВИЧ /HIV Ag/Ab 4th Gen. Rapid Test S/P/WB  Combo Rapid test-Cassette (Serum/Plasma/Whole Blood)/. Формат: 1 тест-кассета/шт. Тип теста: кассетный (Cassette). Время, необходимое для обследования - максимум 15 минут. Чувствительность: 100%. Специфичность: 100%.  Новый, неиспользованный, в заводской упаковке. Наличие 1/2 от всего срока годности на момент доставки. </t>
  </si>
  <si>
    <t xml:space="preserve">Тест-набор для определения антител IgM к вирусу гепатита А для Maglumi </t>
  </si>
  <si>
    <t xml:space="preserve">Тест-набор для определения антител IgM к вирусу гепатита А для Maglumi  (Maglumi HAV IgM). Метод: электрохемилюминесцентный анализ. Формат: 50 тест в упаковке, калибратор, контрол/шт.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Maglumi (закрытая система), используемыми в университетских больницах, которые могут работать только с оригинальными (Maglumi HAV IgM).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</si>
  <si>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Набор для количественного анализа лютеинизирующего гормона Elexis</t>
  </si>
  <si>
    <t xml:space="preserve">Набор для количественного анализа лютеинизирующего гормона Elexis (Elecsys LH). Оригинал: Для анализатора Elexis e 411. Формат: коробка для тестов на 100 шт. Новый, неиспользованный, с полным сроком годности: Для диагностики in vitro. Новый, неиспользованный, в заводской упаковке.  Условия хранения: при комнатной температуре. Наличие 1/2  всего срока годности на момент доставки, For In Vitro Diagnostic. Предмет покупки предназначен для работы с анализаторами  Elecsys  (закрытая система), используемыми в университетских больницах, которые могут работать только с оригинальными  (Elecsys LH).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</si>
  <si>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Калибратор лютеинизирующего гормона Elexis</t>
  </si>
  <si>
    <t xml:space="preserve">Калибратор лютеинизирующего гормона Elexis  (Elecsys LH CalSet):Оригинал: Электрохемилюминесцентный анализ: Новый, неиспользованный, со сроком годности 1/2 на момент поставки: Условия хранения: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LH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</si>
  <si>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Тест Набор для определение С-пептида</t>
  </si>
  <si>
    <t xml:space="preserve">Elexys C-пептид для анализатора: Оригинал: Электрохемилюминесцентный анализ: Новый, неиспользованный, со сроком годности не менее 1/2. Наличие: Для диагностики in vitro. Условия хранения: при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набором для тестирования Elecsys C-пептид.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</si>
  <si>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C пептида CS </t>
  </si>
  <si>
    <t xml:space="preserve">Калибратор Elecsys C-пептида для анализатора Elecsys e 411: Оригинал: Электрохемилюминесцентный анализ. Формат: 4х1 мл в коробке. Новый, неиспользованный, в заводской упаковке. На момент поставки в наличии не менее 1/2 срока годности. For In Vitro Diagnostic: Условия хранения: при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калибратором Elecsys C-пептид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</si>
  <si>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Элексис витамин Д пресиконтроль</t>
  </si>
  <si>
    <t xml:space="preserve">Анализатор Elexys e 411: Оригинал: Электрохемилюминесцентный анализ: Новый, неиспользованный, срок годности не менее 1/2, доступен для диагностики in vitro. Условия хранения: при 2-8°С. Приобретаемый предмет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Precicontrol Elecsys Precicontrol Витамин D.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</si>
  <si>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Набор для определения паратиреоидного гормона</t>
  </si>
  <si>
    <t xml:space="preserve">Паратиреоидный гормон Elecsys (Elecsys PTH) для анализатора Cobas e 411. Оригинал: Электрохемилюминесцентный анализ: 100 определений в коробке: Новый, неиспользованный, со сроком годности не менее 1/2. Условия хранения: при 2-8°С. Приобретаемый предмет предназначен для работы с анализаторами Cobas e 411 (закрытая система), используемыми в университетских больницах, которые могут работать только с оригинальным тестовым набором Elecsys PTH.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</si>
  <si>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Паратиреоидный гормон CS</t>
  </si>
  <si>
    <t xml:space="preserve">Калибратор паратироидного гормона Elecsys (Elecsys PTH CalSet) для анализатора Cobas e 411. Метод: Электрохемилюминесцентный анализ. Формат: 4х1мл в коробке. Новый, неиспользованный, в заводской упаковке. Срок годности не менее 1/2. Для диагностики in vitro: Условия хранения: 2–8°C. Приобретаемый предмет предназначен для работы с анализаторами Cobas e 411 (закрытая система), используемыми в университетских больницах, которые могут работать только с оригинальным тестовым набором Elecsys PTH CalSet.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</si>
  <si>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тест набор для  определения  базового уровня фосфатазы</t>
  </si>
  <si>
    <t xml:space="preserve">Набор для тестирования панкреатической амилазы (P-Amy, c303) для анализатора: Исходный формат: 400тест/шт.  сыворотка крови: 2–8°C, имеется 1/2 срока годности, только для диагностики in vitro. Новый, неиспользованный, в заводской упаковке. Срок годности 1/2 в наличии на момент поставки. Приобретен для использования с анализаторами cobas c303 (закрытая система), которые могут работать только с P-Amy, оригинальный тест - с коллекцией.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</si>
  <si>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Набор для тестирования липопротеинов низкой плотности (ЛПНП, упаковка зеленая). Исходный формат: 600тест/шт .сыворотка крови. Условия хранения: 2-8°C, 1/2 срока доступности,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(закрытая система), которые могут работать только с оригинальным набором для тестирования ЛПНП в упаковке.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</si>
  <si>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 xml:space="preserve">Тест-набор на липопротеины высокой плотности (ЛПВП, упаковка зеленая). Формат: 700тест/ шт, сыворотка крови. Условия хранения: 2-8°С 1/2 срока. доступность, только для диагностики in vitro. Новый, неиспользованный, в заводской упаковке. Срок годности составляет 1/2 на момент поставки. Приобретен для использования с анализаторами cobas c303 (представляет собой закрытую систему), которые могут работать только с оригинальным тестовым набором HDL c pack green. Обязательным условием является,  участник при заключении договора предоставляет гарантийное письмо от производителя продукции или его представителя. Указанным гарантийным письмом производитель гарантирует товар, поставляемый поставщиком в Республику Армения, при этом в гарантийном письме производителя или его представителя должны быть четко указаны товар: наименование поставщика, поставляемого товара и наименование. страны, в которой на товары, продаваемые указанным поставщиком, предоставляется гарантия производителя.                        </t>
  </si>
  <si>
    <t>cobas c303 Набор для определение триглицеридов</t>
  </si>
  <si>
    <t>cobas c303 Набор для  определение ревматоидного фактора</t>
  </si>
  <si>
    <t>cobas c303 Набор для  определение липазы</t>
  </si>
  <si>
    <t>cobas c303 Набор для  определение лактата</t>
  </si>
  <si>
    <t>cobas c303 Набор для липопротеинов высокой плотности</t>
  </si>
  <si>
    <t>cobas c303 Набор для липопротеинов низкой плотности</t>
  </si>
  <si>
    <t>cobas c303 Набор для определение холестерина</t>
  </si>
  <si>
    <t>cobas c303 Набор для определение кальция</t>
  </si>
  <si>
    <t>*Оплата поставленного товара будет произведена в 2025 году, при наличии соответствующих финансовых средств, путем перечисления безналичных денежных средств в драмах РА на расчетный счет Продавца, начиная с даты вступления в силу договора между сторонами. Передача денежных средств производится на основании акта сдачи-приемки в месяцы, указанные в графике платежей по договору (приложение N 3), в течение 5 рабочих дней, но не позднее 30 декабря данного года.</t>
  </si>
  <si>
    <t>Состав предлагаемой оценочной комиссии: Председатель: Ани Акопян, члены: Каринэ Мкртчян, Асмик Саркисян.</t>
  </si>
  <si>
    <t xml:space="preserve">Состав ответственного отдела:                                                                                                                                                                                                                                                                                                                                                                                                                                                                                                                                                                                                                                                                                                                                                                                                                                                                                             Руководитель:     Гоар Акопджанян   (по всем лотам)  —————                                                                                                                                                                                                                                                                                                                                                                                                                                                                                                                                                                                                                                                                                                                                                                                                    Член:                  Нарине Саргсян  (по лотам поставленных на комплекс «Гераци» №1)    —————                                                                                                                                                                                                                                                                                                                                                                  Член:                  Марине Манукян (по лотам поставленных на комплекс «Мурацан»)    —————                                                                                                                                                                                                                                                                                                                                                                                                                                                                                                                                                                                                                                                                                                                                   </t>
  </si>
  <si>
    <t>Химические вещества и лабораторные реактивы - 15/2</t>
  </si>
  <si>
    <t>03.12.2024г.</t>
  </si>
  <si>
    <r>
      <t>Иммунохроматогафическая тест касета для  обнаружения антигенов к Респираторно Синципиальному вирусу в мазке из полости носа . Формат 1 тест- касета/шт.Каждая тест касета отдельно упакована. Каждая упаковка тест-касет содержит соответствующее количество пласмасовых пипеток, пробирок и расворител в флаконе. Новый, не использованный.  На момент доставки товара наличие по крайне мере  1/2 срока годности от общего срока. Условия хранения при температуре  2-30</t>
    </r>
    <r>
      <rPr>
        <vertAlign val="superscript"/>
        <sz val="10"/>
        <color theme="1"/>
        <rFont val="Sylfaen"/>
        <family val="1"/>
        <charset val="204"/>
      </rPr>
      <t>o</t>
    </r>
    <r>
      <rPr>
        <sz val="10"/>
        <color theme="1"/>
        <rFont val="Sylfaen"/>
        <family val="1"/>
        <charset val="204"/>
      </rPr>
      <t>C .</t>
    </r>
  </si>
  <si>
    <r>
      <t>Иммунохроматогафическая тест касета для  обнаружения  в кале антигенов к джиардия (Лямблия) . Формат 1 тест- касета/шт.Каждая тест касета отдельно упакована. Каждая тест-касета с соответствующим растворителем. Должна быть новая не использованная. На момент доставки товара наличие по крайне мере  1/2 срока годности от общего срока. Условия хранения при температуре  2-30</t>
    </r>
    <r>
      <rPr>
        <vertAlign val="superscript"/>
        <sz val="10"/>
        <color theme="1"/>
        <rFont val="Sylfaen"/>
        <family val="1"/>
        <charset val="204"/>
      </rPr>
      <t>o</t>
    </r>
    <r>
      <rPr>
        <sz val="10"/>
        <color theme="1"/>
        <rFont val="Sylfaen"/>
        <family val="1"/>
        <charset val="204"/>
      </rPr>
      <t xml:space="preserve">C. </t>
    </r>
  </si>
  <si>
    <r>
      <t>Иммунохроматогафическая тест -касета для комбинированного  обнаружения  антигенов к вирус Гриппа А+Б в мазкн из полости носа. Формат 1 тест- касета/шт.Каждая тест касета отдельно упакована. Набор содержит соответствующее количество пластиковой пипетки для каждого теста, пробирку и необходимый раствор во флаконе.Новый, неиспользованный. На момент доставки товара наличие по крайне мере  1/2 срока годности от общего срока. Условия хранения при температуре  2-30</t>
    </r>
    <r>
      <rPr>
        <vertAlign val="superscript"/>
        <sz val="10"/>
        <color theme="1"/>
        <rFont val="Sylfaen"/>
        <family val="1"/>
        <charset val="204"/>
      </rPr>
      <t>o</t>
    </r>
    <r>
      <rPr>
        <sz val="10"/>
        <color theme="1"/>
        <rFont val="Sylfaen"/>
        <family val="1"/>
        <charset val="204"/>
      </rPr>
      <t>C .</t>
    </r>
  </si>
  <si>
    <t>Maglumi 17 ՕՀ Պրոգեստերոնի որոշման թեստ հավաքածու</t>
  </si>
  <si>
    <t>Էլեկսիս Տիրեոգլոբուլինի նկատմամբ հակամարմինների կալիբրատոր</t>
  </si>
  <si>
    <t>Cobas Integra 400+ կոմպլիմենտի կոմպոնենտ C4 որոշման թեսթ</t>
  </si>
  <si>
    <t>Cobas Integra 400+ կոմպլիմենտի կոմպոնենտ C3 որոշման թեսթ</t>
  </si>
  <si>
    <t>Էլեկսիս ազատ թիրօքսինի կալիբրատոր</t>
  </si>
  <si>
    <t xml:space="preserve">XN-350 անալիզատորի համար XN-N CAL </t>
  </si>
  <si>
    <t>cobas c303 HbA1c-ի որոշման թեստ հավաքածու</t>
  </si>
  <si>
    <t>Լայզերսելլ WNR</t>
  </si>
  <si>
    <t>Ֆլյուրոսելլ WNR</t>
  </si>
  <si>
    <t>Էլեկսիս   ԱԿՏԳ   քանակական որոշման թեսթ-հավաքածու</t>
  </si>
  <si>
    <t>Էլեկսիս ԱԿՏԳ  կալիբրատոր</t>
  </si>
  <si>
    <t>Ցերուլոպլազմինի քանակական որոշման թեսթ հավաքածու</t>
  </si>
  <si>
    <t>Կալիբրատոր նյութ սիֆաս ՓԱՔ (CFAS PAC)</t>
  </si>
  <si>
    <t>Պիրիդոքսալ ֆոսֆատ COBAS C PACK GREEN</t>
  </si>
  <si>
    <t>Պրոսել M Cobas e 402 անալիզատորի համար</t>
  </si>
  <si>
    <t>Էլեկսիս Ֆոլաթթվի քանակական որոշման թեսթ-հավաքածու</t>
  </si>
  <si>
    <t xml:space="preserve">Գլիկոլիզացված հեմոգլոբին նեո-ի որոշման թեստ հավաքածու </t>
  </si>
  <si>
    <t>Maglumi 800 վերլուծիչի համար նախատեսված Maglumi TRA(TSH ռեցեպտորի հակամարմին)</t>
  </si>
  <si>
    <t>Ալերգենների որոշման թեստ հավաքածու նախատեսված ինհալացիոն ալերգենների որոշման համար</t>
  </si>
  <si>
    <t>Ալանին ամինոտրանսֆերազի որոշման թեսթ-հավաքածու</t>
  </si>
  <si>
    <t>Պիպերացիլլին+տազոբակտամի դիսկ</t>
  </si>
  <si>
    <t>ՑԽԼ- խոլեսթերոլ որոշման թեստ հավաքածու</t>
  </si>
  <si>
    <t>Ալբումինի որոշման թեսթ հավաքածու</t>
  </si>
  <si>
    <t>Պրեսիկոնտրոլ Կլին Չեմ Մուլտի 1 ստուգիչ հեղուկ</t>
  </si>
  <si>
    <t>Պրեսիկոնտրոլ Կլին Չեմ Մուլտի 2 ստուգիչ հեղուկ</t>
  </si>
  <si>
    <t>Հիմնային բնույթի լվացող լուծույթ cobas c303 անալիզատորի համար</t>
  </si>
  <si>
    <t>Թթվային բնույթի լվացող լուծույթ cobas c303 անալիզատորի համար</t>
  </si>
  <si>
    <t>ISE Ներքին ստանդարտ cobas c303 անալիզատորի համար</t>
  </si>
  <si>
    <t>ISE Լուծիչ, cobas c303 անալիզատորի համար</t>
  </si>
  <si>
    <t>Ադենովիրուս/Ռոտավիրուս համակցված թեստ</t>
  </si>
  <si>
    <t>Գենտամիցինի դիսկ</t>
  </si>
  <si>
    <t>Կլինդամիցինի դիսկ</t>
  </si>
  <si>
    <t>Ամիկացինի դիսկ</t>
  </si>
  <si>
    <t xml:space="preserve">Ցեֆուրոքսիմի դիսկ </t>
  </si>
  <si>
    <t>Ամօքսիցիլլին+քլավուլոնաթթվի  դիսկ</t>
  </si>
  <si>
    <t xml:space="preserve">Օֆլօքսացինի դիսկ </t>
  </si>
  <si>
    <t>Դօքսիցիկլինի դիսկ</t>
  </si>
  <si>
    <t xml:space="preserve">Էրիթրոմիցինի դիսկ </t>
  </si>
  <si>
    <t>Տոբրամիցինի դիսկ</t>
  </si>
  <si>
    <t>Ցեֆոտաքսիմի դիսկ</t>
  </si>
  <si>
    <t>Պետրիի թասիկ միանվագ օգտագործման համար/1</t>
  </si>
  <si>
    <t>Շիգելա</t>
  </si>
  <si>
    <t xml:space="preserve">Ամպիցիլլին+սուլբակտամի  դիսկ </t>
  </si>
  <si>
    <t xml:space="preserve">Պենիցիլլինի դիսկ </t>
  </si>
  <si>
    <t>Ֆոսֆոմիցինի  դիսկ</t>
  </si>
  <si>
    <t>33141211</t>
  </si>
  <si>
    <t xml:space="preserve">Մանրէաբանական օղ միանվագ օգտագործման  10 մկլ </t>
  </si>
  <si>
    <t xml:space="preserve">Ամoքսիցիլլինի դիսկ </t>
  </si>
  <si>
    <t>Իմիպենեմի դիսկ</t>
  </si>
  <si>
    <t>Օքսիդազայի  դիսկ</t>
  </si>
  <si>
    <t>Պետրիի թասիկ միանվագ օգտագործման համար/2</t>
  </si>
  <si>
    <t xml:space="preserve">Ցեֆտազիդիմի դիսկ </t>
  </si>
  <si>
    <t>Ռիֆամպիցինի  դիսկ</t>
  </si>
  <si>
    <t>Ցեֆօքսիտինի դիսկ</t>
  </si>
  <si>
    <t xml:space="preserve">Ցոլիկլոն Anti A serum </t>
  </si>
  <si>
    <t xml:space="preserve">Ցոլիկլոն Anti B serum </t>
  </si>
  <si>
    <t>Օպտոխինի դիսկ</t>
  </si>
  <si>
    <t>Ազիթրոմիցինի դիսկ</t>
  </si>
  <si>
    <t>Ստերիլ փորձանոթ</t>
  </si>
  <si>
    <t>Նիտրոֆուրանտոինի դիսկ</t>
  </si>
  <si>
    <t xml:space="preserve">Մյուլլեր-Հինտոն ագար </t>
  </si>
  <si>
    <t xml:space="preserve">Սննդային ագար (նուտրիենտ ագար) </t>
  </si>
  <si>
    <t xml:space="preserve">Ցոլիկլոն Anti-E serum                                                                                                                                                                                                                                                                                                                                                                                                                                                                                                                                                                                                                                                                                                                                                                                                                                                                                                                                                                                                                                                                                                                                                                                                                                                                                                                                                                                                                                                                                                                                                                                                                                                                                                                                                                                                                                                                                                                                                                                                                                                                                                                                                                                                                                                                                                                                                                                                                                                                                                                                                                                                                                                                                                                                                                                                                                                                                                                                                                                                                                                                                                                                                                                                                                                                                         </t>
  </si>
  <si>
    <t xml:space="preserve">Ցոլիկլոն Anti-e serum </t>
  </si>
  <si>
    <t xml:space="preserve">Ցոլիկլոն Anti-c serum </t>
  </si>
  <si>
    <t>ՍՏԱ Կոագ-կոնտրոլ N+P STA Compact Max վերլուծիչի համար</t>
  </si>
  <si>
    <t>Էլեկսիս ազատ թիրoքսինի քանակական որոշման թեստ-հավաքածու</t>
  </si>
  <si>
    <t>Գլյուկոզայի  որոշման թեստ հավաքածու</t>
  </si>
  <si>
    <t xml:space="preserve">Ցեֆպոդոքսիմի դիսկ </t>
  </si>
  <si>
    <t>Ֆլյուրոսելլ WDF</t>
  </si>
  <si>
    <t>Էլեկսիս Հեպատիտ C վիրուսի նկատմամբ հակամարմինների հայտնաբերման թեստ-հավաքածու</t>
  </si>
  <si>
    <t>Էլեկսիս Հեպատիտ B վիրուսի հայտնաբերման թեստ-հավաքածու</t>
  </si>
  <si>
    <t>Էլեկսիս HIV ՄԻԱՎ 1/2 կոմբի PT վիրուսի նկատմամբ հակամարմինների և HIV 1 ՄԻԱՎ հակածինի որոշման թեստ-հավաքածու</t>
  </si>
  <si>
    <t>Էլեկսիս Հեպատիտ B վիրուսի կորիզային հակամարմինների հայտնաբերման թեստ-հավաքածու</t>
  </si>
  <si>
    <t>Կալիբրատոր c.f.a.s բիոքիմիական անալիզների համար</t>
  </si>
  <si>
    <t>Էլեկսիս պրեսիկոնտրոլ HIV 1/2 կոմբի</t>
  </si>
  <si>
    <t xml:space="preserve">Էլեկսիս պրեսիկոնտրոլ Syphilis </t>
  </si>
  <si>
    <t xml:space="preserve">Շոկոլադ բացիտրացին ագար </t>
  </si>
  <si>
    <t>Քրոմոգեն միջավայր սնկերի տարբերակման համար</t>
  </si>
  <si>
    <t>Քրոմոգեն միջավայր մեզի հետազոտման համար</t>
  </si>
  <si>
    <t>ACCENT MC անալիզատորների համար նախատեսված Մուլտիկալիբրատոր կարգ 1</t>
  </si>
  <si>
    <t>ACCENT MC անալիզատորների համար նախատեսված Մուլտիկալիբրատոր կարգ 2</t>
  </si>
  <si>
    <t>Մօքսիֆլօքսացինի դիսկ</t>
  </si>
  <si>
    <t>Ցիպրոֆլօքսացինի դիսկ</t>
  </si>
  <si>
    <t xml:space="preserve">Լևոֆլօքսացինի դիսկ </t>
  </si>
  <si>
    <t>Քլորամֆենիկոլի դիսկ</t>
  </si>
  <si>
    <t xml:space="preserve">Նորֆլօքսացինի դիսկ </t>
  </si>
  <si>
    <t>Մերոպենեմի դիսկ</t>
  </si>
  <si>
    <t>Տրանսպորտային միջավայր ամիես տեսակի</t>
  </si>
  <si>
    <t>Ավտոմատ բաժանավորիչի ծայրակալ 200-1000 մկլ</t>
  </si>
  <si>
    <t>Ցեֆեպիմի դիսկ</t>
  </si>
  <si>
    <t>Ձողիկ քսուք վերցնելու, ստերիլ /Sterile Swap with plastic stick/</t>
  </si>
  <si>
    <t>Maglumi  Ընդհանուր Տեստոստերոն հորմոնի որոշման թեստ հավաքածու</t>
  </si>
  <si>
    <t>Maglumi 800 վերլուծիչի համար նախատեսված Maglumi IL 6 որոշման թեստ հավաքածու</t>
  </si>
  <si>
    <t>Էլեկսիս A-CCP որոշման թեստ-հավաքածու</t>
  </si>
  <si>
    <t>XN-L չեք մակարդակ 1</t>
  </si>
  <si>
    <t>XN-L չեք մակարդակ 2</t>
  </si>
  <si>
    <t>XN-L չեք մակարդակ 3</t>
  </si>
  <si>
    <t>Maglumi 800 վերլուծիչի համար նախատեսված Maglumi HSV1/2 IgG</t>
  </si>
  <si>
    <t>Բացիտրացինի դիսկ</t>
  </si>
  <si>
    <t xml:space="preserve">Նալիդիքսաթթվի դիսկ </t>
  </si>
  <si>
    <t>Մետրոնիդազոլի դիսկ</t>
  </si>
  <si>
    <t>Կոլիստինի դիսկ</t>
  </si>
  <si>
    <t>cobas c303 Ալանին ամինոտրանսֆերազայի որոշման թեստ հավաքածու</t>
  </si>
  <si>
    <t>cobas c303 Ասպարտատ ամինոտրանսֆերազաի որոշման թեստ հավաքածու</t>
  </si>
  <si>
    <t>cobas c303 Ընդհանուր բիլիռուբինի որոշման թեստ հավաքածու</t>
  </si>
  <si>
    <t>cobas c303 Ուղղակի բիլիռուբինի որոշման թեստ հավաքածու</t>
  </si>
  <si>
    <t>cobas c303 Միզանյութի որոշման թեստ հավաքածու</t>
  </si>
  <si>
    <t>Ցեֆտրիաքսոնի դիսկ</t>
  </si>
  <si>
    <t xml:space="preserve">Steryle swabs առանց միջավայրի փորձանոթ </t>
  </si>
  <si>
    <t xml:space="preserve">Փորձանոթ ցենտրիֆուգայի նիշերով, ապակե </t>
  </si>
  <si>
    <t>Կյուվետ բորոսիլիկատից</t>
  </si>
  <si>
    <t xml:space="preserve">Խրոմ ագար  </t>
  </si>
  <si>
    <t xml:space="preserve">Կաթոցիկ (պիպետ) ստերիլ միանվագ </t>
  </si>
  <si>
    <t>Մեզի մանրէաբանական հետազոտման տրանսպորտային միջավայր</t>
  </si>
  <si>
    <t>Հեպատիտ B-ի մակերեսային հակածինների որոշման արագ թեստ</t>
  </si>
  <si>
    <t>Էլեկսիս Թիրեոտրոպ հորմոնի կալիբրատոր</t>
  </si>
  <si>
    <t>Դոնորական արյան պահպանման պարկ եռախցիկ</t>
  </si>
  <si>
    <t>Քրտինքի թեստի հավաքածու</t>
  </si>
  <si>
    <t xml:space="preserve">Կղանքի մեջ թաքնված արյան թեստ </t>
  </si>
  <si>
    <t>Բրուցելյոզի (Brucella abortus, Brucella melitensis, Brucella suis) որոշման թեստ հավաքածու Ռայթ Խեդելսոնի թեստ</t>
  </si>
  <si>
    <t>Anti-tissue Transglutaminase IgA-ի որոշման թեստ հավաքածու</t>
  </si>
  <si>
    <t>Direct Renin-ի որոշման թեստ հավաքածու</t>
  </si>
  <si>
    <t xml:space="preserve">Maglumi 800 վերլուծիչի համար նախատեսված Maglumi TRA (TSH ռեցեպտորի հակամարմին որոշման թեստ հավաքածու TRA(TSH ռեցեպտորի հակամարմին): Օրիգինալ: Մեթոդ`Էլեկտրոխեմիլումինեսցենտային անալիզ: Ֆորմատ`50 թեստ տուփում, կալիբրատոր, կոնտրոլ/հատ:  Ստուգվող նմուշ`արյան շիճուկ: Նոր է, չօգտագործված, գործարանային փաթեթավորմամբ: Պահպանման պայմանները` 2-8°C ջերմաստիճանում: Հանձնելու պահին ամբողջ պիտանելիության ժամկետի առնվազն 1/2-ի առկայություն, For In Vitro Diagnostic: Գնման առարկան նախատեսված է համալսարանական հիվանդանոցներում շահագործվող Maglumi 800 (հանդիսանում է փակ համակարգ) անալիզատորներով աշխատելու համար, որոնք կարող են աշխատել միայն օրիգինալ Maglumi TRA (TSH ռեցեպտորի հակամարմին) որոշման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</si>
  <si>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Կոբաս Ինտեգրա և Կոբաս U311  անալիզատորների համար նախատեսված ալանին ամինոտրանսֆերազայի որոշման թեսթ հավաքածու (ALT, cobas Integra, cobas c): Օրիգինալ: Ֆորմատ`500 թեստ տուփում/հատ:  Ստուգվող նմուշ`արյան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օրիգինալ ALT, cobas Integra, cobas c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</si>
  <si>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 xml:space="preserve">Կոբաս ինտեգրա և Կոբաս U311  անալիզատորների համար նախատեսված  ՑԽԼ խոլեստիրինի որոշման թեստ հավաքածու (LDL Cholesterol, cobas Integra, cobas c): Օրիգինալ: Ֆորմատ՝ 200 թեստ տուփում/հատ: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1/2-ի առկայություն, For In Vitro Diagnostic only: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օրիգինալ LDL Cholesterol, cobas Integra, cobas c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</si>
  <si>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U311  անալիզատորների համար նախատեսված  ալբումինի որոշման թեստ հավաքածու (Alb. cobas Integra, cobas c): Օրիգինալ: Ֆորմատ`300 թեստ տուփում/հատ: Ստուգող նմուշ` արյան շիճուկ: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օրիգինալ Alb. cobas Integra, cobas c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</si>
  <si>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Ս311 անալիզատորների համար նախատեսված Պրեսիկոնտրոլ Կլին Չեմ Մուլտի 1 /Cobas integra 400 Precicontrol Clinchem Multi1/ ստուգիչ հեղուկ: Օրիգինալ: Ֆորմատ`20x5մլ տուփում/հատ: Նոր է, չօգտագործված, գործարանային փաթեթավորմամբ:  Պահպանման պայմանները 2-8°C ջերմաստիճան: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և Կոբաս Ս311 (հանդիսանում են փակ համակարգեր) անալիզատորներով աշխատելու համար, որոնք կարող են աշխատել միայն օրիգինալ Cobas integra 400 Precicontrol Clinchem Multi1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</si>
  <si>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Ս311 անալիզատորների համար նախատեսված Պրեսիկոնտրոլ Կլին Չեմ Մուլտի 2 / Cobas integra400 Precicontrol Clinchem Multi2/ ստուգիչ հեղուկ: Օրիգինալ: Ֆորմատ`20x5մլ տուփում/հատ: Նոր է, չօգտագործված, գործարանային փաթեթավորմամբ:  Պահպանման պայմանները 2-8°C ջերմաստիճան: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և Կոբաս Ս311 (հանդիսանում են փակ համակարգեր) անալիզատորներով աշխատելու համար, որոնք կարող են աշխատել միայն օրիգինալ Cobas integra400 Precicontrol Clinchem Multi2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</si>
  <si>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Թթվային բնույթի լվացող լուծույթ (ACID WASH) նախատեսված է cobas c303 վերլուծիչի համար: Օրիգինալ: Ֆորմատ`2 X 2 լիտր տուփում /հատ: Նոր է, չօգտագործված, գործարանային փաթեթավորմամբ: Պահպանման պայմանները` սենյակային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թթվային  բնույթի լվացող լուծույթով: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</si>
  <si>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ISE ներքին ստանդարտ, նախատեսված է cobas c303 վերլուծիչի համար: Օրիգինալ:  Ֆորմատ`2 X 2 լիտր տուփում/հատ: Նոր է, չօգտագործված, գործարանային փաթեթավորմամբ:  Պահպանման պայմանները 15-25 °C ջերմաստիճանում: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ISE ներքին ստանդարտով: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</si>
  <si>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ISE լուծիչ, նախատեսված է cobas c303 վերլուծիչի համար: Օրիգինալ:  Ֆորմատ`2 X 2 լիտր տուփում/հատ: Նոր է, չօգտագործված, գործարանային փաթեթավորմամբ:  Պահպանման պայմանները 15-25 °C ջերմաստիճանում: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ISE լուծիչով: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</si>
  <si>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Գենտամիցինի դիսկ: Ֆորմատ`1 դիսկ/հատ: Նոր է, չօգտագործված: Հանձնելու պահին ամբողջ պիտանելիության ժամկետի առնվազն 1/2-րդի առկայություն: Պահպանման  պայմաները`պահել չոր տեղում:                              </t>
  </si>
  <si>
    <t xml:space="preserve">Կլինդամիցինի դիսկ: Ֆորմատ`1 դիսկ/հատ: Նոր է, չօգտագործված: Հանձնելու պահին ամբողջ պիտանելիության ժամկետի առնվազն 1/2-րդի առկայություն: Պահպանման  պայմաները`պահել չոր տեղում:                              </t>
  </si>
  <si>
    <t xml:space="preserve">Ամիկացինի դիսկ: Ֆորմատ`1 դիսկ/հատ: Նոր է, չօգտագործված: Հանձնելու պահին ամբողջ պիտանելիության ժամկետի առնվազն 1/2-րդի առկայություն: Պահպանման  պայմաները`պահել չոր տեղում:                              </t>
  </si>
  <si>
    <t xml:space="preserve">Ցեֆուրոքսիմի դիսկ: Ֆորմատ`1 դիսկ/հատ: Նոր է, չօգտագործված: Հանձնելու պահին պիտանիության ժամկետի 1/2 առկայություն: Պահպանման պայմաները՝ պահել չոր տեղում:                                                  </t>
  </si>
  <si>
    <t xml:space="preserve">Օֆլоքսացինի դիսկ: Ֆորմատ`1 դիսկ/հատ: Նոր է, չօգտագործված: Հանձնելու պահին պիտանիության ժամկետի 1/2 առկայություն: Պահպանման պայմաները՝ պահել չոր տեղում:                                                  </t>
  </si>
  <si>
    <t xml:space="preserve">Դօքսիցիկլինի դիսկ: Ֆորմատ`1 դիսկ/հատ: Նոր է, չօգտագործված: Հանձնելու պահին ամբողջ պիտանելիության ժամկետի առնվազն 1/2-ի առկայություն: Պահպանման  պայմաները` պահել չոր տեղում:                              </t>
  </si>
  <si>
    <t xml:space="preserve">Էրիթրոմիցինի դիսկ: Ֆորմատ`1 դիսկ/հատ: Նոր է, չօգտագործված: Հանձնելու պահին պիտանիության ժամկետի 1/2 առկայություն: Պահպանման  պայմաները` պահել չոր տեղում:                     </t>
  </si>
  <si>
    <t xml:space="preserve">Տոբրամիցինի դիսկ: Ֆորմատ`1 դիսկ/հատ:  Նոր է, չօգտագործված: Հանձնելու պահին պիտանիության ժամկետի 1/2 առկայություն: Պահպանման  պայմաները` պահել չոր տեղում:                              </t>
  </si>
  <si>
    <t xml:space="preserve">Ցեֆոտաքսիմի դիսկ: Ֆորմատ`1 դիսկ/հատ: Նոր է, չօգտագործված: Հանձնելու պահին պիտանիության ժամկետի 1/2 առկայություն: Պահպանման պայմաները՝ պահել չոր տեղում:                                           </t>
  </si>
  <si>
    <t xml:space="preserve">Պետրիի թասիկ մեծ չափի, ստերիլ, միանվագ օգտագործման համար, ոչ պակաս, քան՝ 140մմ տրամագծով, պլաստիկե: Ֆորմատ՝ հատ: Նոր է, չօգտագործված: Հանձնելու պահին պիտանիության ժամկետի 1/2 առկայություն: </t>
  </si>
  <si>
    <t xml:space="preserve">Կղանքում Շիգելայի հակածնի հայտնաբերման իմունոքրոմատոգրաֆիկ թեստ-կասետ: Ֆորմատ՝ 1 թեստ-կասետ/հատ: Յուրաքանչյուր թեստ-կասետն առանձին փաթեթավորմամբ։ Հավաքածուն պարունակում է յուրաքանչյուր թեստին համապատասխան քանակով պլաստմասե կաթոցիկ, անհրաժեշտ լուծույթ սրվակում։ Նոր է, չօգտագործված: Հանձնելու պահին պիտանիության ժամկետի 1/2 առկայություն: Պահպանման պայմանները 2-30°C ջերմաստիճանում: </t>
  </si>
  <si>
    <t xml:space="preserve">Ամպիցիլլին սուլբակտամի դիսկ: Ֆորմատ`1 դիսկ/հատ: Նոր է, չօգտագործված: Հանձնելու պահին պիտանիության ժամկետի 1/2 առկայություն: Պահպանման  պայմաները` պահել չոր տեղում:                </t>
  </si>
  <si>
    <t xml:space="preserve">Կո-տրիմօքսազոլի դիսկ: Ֆորմատ`1 դիսկ/հատ: Նոր է, չօգտագործված: Հանձնելու պահին պիտանիության ժամկետի 1/2 առկայություն: Պահպանման պայմաները՝ պահել չոր տեղում:                                                   </t>
  </si>
  <si>
    <t xml:space="preserve">Պենիցիլլինի դիսկ: Ֆորմատ`1 դիսկ/հատ:  Նոր է, չօգտագործված: Հանձնելու պահին պիտանիության ժամկետի 1/2 առկայություն: Պահպանման  պայմաները` պահել չոր տեղում:                                   </t>
  </si>
  <si>
    <t xml:space="preserve">Ֆոսֆոմիցինի դիսկ: Ֆորմատ`1 դիսկ/հատ:   Նոր է, չօգտագործված:  Հանձնելու պահին պիտանիության ժամկետի 1/2 առկայություն: Պահպանման  պայմաները` պահել չոր տեղում:                </t>
  </si>
  <si>
    <t>Մանրէաբանական օղ միանվագ օգտագործման համար՝ 10 մկլ: Ֆորմատ 1 հատ մանրէաբանական օղ: Նոր է, չօգտագործված: Հանձնելու պահին պիտանիության ժամկետի 1/2 առկայություն:  Պահպանման պայմանները`պահել չոր տեղում:</t>
  </si>
  <si>
    <t xml:space="preserve">Ամoքսիցիլլինի դիսկ: Ֆորմատ`1 դիսկ/հատ: Նոր է, չօգտագործված: Հանձնելու պահին պիտանիության ժամկետի 1/2 առկայություն: Պահպանման  պայմաները` պահել չոր տեղում:                     </t>
  </si>
  <si>
    <t xml:space="preserve">Իմիպենեմի դիսկ: Ֆորմատ`1 դիսկ/հատ: Նոր է, չօգտագործված: Հանձնելու պահին պիտանիության ժամկետի 1/2 առկայություն: Պահպանման պայմաները՝ պահել չոր տեղում:                                                  </t>
  </si>
  <si>
    <t xml:space="preserve">Օքսիդազայի  դիսկ: Ֆորմատ`1 դիսկ/հատ:  Նոր է, չօգտագործված:  Հանձնելու պահին պիտանիության ժամկետի 1/2 առկայություն: Պահպանման պայմաները՝ պահել չոր տեղում:                                                                                </t>
  </si>
  <si>
    <t xml:space="preserve">Լաբորատոր թաս /Պետրիի թասիկ/ միանվագ օգտագործման, ստերիլ, տրամագիծը՝ ոչ պակաս, քան՝ 90մմ, պլաստիկե: Ֆորմատ՝ հատ: Նոր է, չօգտագործված: Հանձնելու պահին պիտանիության ժամկետի 1/2 առկայություն: </t>
  </si>
  <si>
    <t xml:space="preserve">Ցեֆտազիդիմի դիսկ: Ֆորմատ`1 դիսկ/հատ: Նոր է, չօգտագործված: Հանձնելու պահին պիտանիության ժամկետի 1/2 առկայություն: Պահպանման պայմաները՝ պահել չոր տեղում:                                                  </t>
  </si>
  <si>
    <t xml:space="preserve">Ռիֆամպիցինի  դիսկ: Ֆորմատ`1 դիսկ/հատ: Նոր է, չօգտագործված: Հանձնելու պահին պիտանիության ժամկետի 1/2 առկայություն: Պահպանման պայմաները՝ պահել չոր տեղում:                                                  </t>
  </si>
  <si>
    <t xml:space="preserve">Ցեֆօքսիտինի դիսկ: Ֆորմատ`1 դիսկ/հատ: Նոր է, չօգտագործված: Հանձնելու պահին պիտանիության ժամկետի 1/2 առկայություն: Պահպանման  պայմաները` պահել չոր տեղում:                              </t>
  </si>
  <si>
    <t xml:space="preserve">Արյան խմբի (II) որոշման թեստ (Цоликлон Aнти A): Մեթոդ՝ հեմագլյուտինացիա: Ֆորմատ՝ 10մլ սրվակ/հատ: Ստուգվող նմուշ՝ արյուն:  Նոր է, չօգտագործված: Հանձնելու պահին ամբողջ պիտանելիության ժամկետի առնվազն 1/2-րդի առկայություն: Պահպանման պայմանները 2-8oC, For In Vitro Diagnosti  only:  </t>
  </si>
  <si>
    <t xml:space="preserve">Արյան խմբի (III) որոշման թեստ (Цоликлон Aнти B): Մեթոդ՝ հեմագլյուտինացիա: Ֆորմատ՝ 10մլ սրվակ/հատ: Ստուգվող նմուշ՝ արյուն: Նոր է, չօգտագործված: Հանձնելու պահին պետք է ունենա ամբողջ պիտանելիության ժամկետի առնվազն 1/2-րդը: Պահպանման պայմանները 2-8oC, For In Vitro Diagnosti  only:  </t>
  </si>
  <si>
    <t xml:space="preserve">Ազիթրոմիցինի դիսկ: Ֆորմատ`1 դիսկ/հատ: Նոր է, չօգտագործված: Հանձնելու պահին պիտանիության ժամկետի 1/2 առկայություն: Պահպանման պայմաները՝ պահել չոր տեղում:                                           </t>
  </si>
  <si>
    <t xml:space="preserve">Նիտրոֆուրանտոինի դիսկ: Ֆորմատ`1 դիսկ/հատ: Նոր է, չօգտագործված: Հանձնելու պահին պիտանիության ժամկետի 1/2 առկայություն: Պահպանման պայմաները՝ պահել չոր տեղում:                                                  </t>
  </si>
  <si>
    <t xml:space="preserve">Մյուլլեր-Հինտոն ագար հակաբիոտիկների նկատմամաբ զգայունության որաշման համար: Օգտագործվում է նաև Neisseria և Moraxella տեսակների մեկուսացման և պահպանման համար: Ֆորմատ՝ կիլոգրամ: Նոր է, չօգտագործված: Հանձնելու պահին պիտանիության ժամկետի 1/2 առկայություն: Փաթեթավորումը՝  500գ տարաներում: Պահպանման պայմանները սենյակային ջերմաստիճանում: </t>
  </si>
  <si>
    <t xml:space="preserve">Սննդային ագար (նուտրիենտ ագար): Ֆորմատ՝ կիլոգրամ: Նոր է, չօգտագործված: Հանձնելու պահին պիտանիության ժամկետի 1/2 առկայություն: Փաթեթավորումը՝ 250գ կամ 500գ տարաներում: Պահպանման պայմանները՝ սենյակային ջերմաստիճանում: </t>
  </si>
  <si>
    <t xml:space="preserve">Ցոլիկլոն Anti-E serum 5 մլ: Մեթոդ՝ հեմագլյուտինացիա: Ֆորմատ՝ 5մլ սրվակ/հատ: Ստուգվող նմուշ՝ արյուն: Նոր է, չօգտագործված: Հանձնելու պահին պիտանիության ժամկետի 1/2 առկայություն: Պահպանման պայմանները՝ 2-8°C ջերմաստիճան: </t>
  </si>
  <si>
    <t xml:space="preserve">ՈՒՏԻ ագար միզուղիների ինֆեկցիաների և այլ հետազոտություններում հայտնաբերված միկրոօրգանիզմների տարբերակման և հաստատման համար: Ֆարմատ՝ կիլոգրամ: Նոր է, չօգտագործված:  Հանձնելու պահին պիտանիության ժամկետի 1/2 առկայություն: Փաթեթավորումը՝ 250գ կամ 500գ տարաներում: Պահպանման պայմանները`պահել չոր տեղում: </t>
  </si>
  <si>
    <t>rh (c) ռեզուս համակարգի անտիգենի որոշման թեստ, (Цоликлон Anti-c serum): Մեթոդ՝ հեմագլյուտինացիա: Ֆորմատ՝ 5մլ սրվակ/հատ: Ստուգվող նմուշ՝ արյուն: Նոր է, չօգտագործված: Հանձնելու պահին պիտանիության ժամկետի 1/2 առկայություն: Պահպանման պայմանները՝2-8°C ջերմաստիճան: For In Vitro Diagnostic only:</t>
  </si>
  <si>
    <t xml:space="preserve">STA Compact Max վերլուծիչի համար նախատեսված ՍՏԱ Կոագ-կոնտրոլ N+P /STA Coag Contol N+P/:  Օրիգինալ: Ֆորմատ՝12x2x1մլ տուփում/հատ: Նոր է, չօգտագործված, գործարանային փաթեթավորմամբ: Պահպանման պայմանները՝ 2-8°C ջերմաստիճանում: Հանձնելու պահին պիտանիության ժամկետի 1/2, For In Vitro Diagnostic: Մատակարարելիս արտադրողի կողմից տրված՝ որակի վերահսկման միջազգային հավաստագիր  ISO 13485 և CE առկայությունը պարտադիր է: Գնման առարկան նախատեսված է համալսարանական հիվանդանոցներում շահագործվող STA Compact Max  (հանդիսանում է փակ համակարգ)  վերլուծիչով աշխատելու համար, որը կարող է աշխատել միայն  օրիգինալ STA Coag Contol N+P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</si>
  <si>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ազատ թիրoքսինի  (Elecsys FT4 IV) քանակական որոշման թեստ-հավաքածու: Օրիգինալ: Մեթոդ` Էլեկտրոխեմիլումինեսցենտային անալիզ: Ֆորմատ`200 որոշում տուփում/հատ: Ստուգվող նմուշ` արյան շիճուկ/պլազմա: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Էլեկսիս և Կոբաս e 411  (հանդիսանում են փակ համակարգեր)  անալիզատորներով աշխատելու համար, որոնք կարող են աշխատել միայն Elecsys FT4 IV օրիգինալ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</si>
  <si>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U311  անալիզատորների համար նախատեսված գլյուկոզա որոշման թեստ հավաքածու (Glucose HK large,cobas Integra, cobas c ): Օրիգինալ: Ֆորմատ`800 թեստ տուփում/հատ: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և Կոբաս U311 (հանդիսանում են փակ համակարգեր) անալիզատորներով աշխատելու համար, որոնք կարող են աշխատել միայն Glucose HK large,cobas Integra, cobas c օրիգինալ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</si>
  <si>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Ցեֆպոդոքսիմի դիսկ: Ֆորմատ`1 դիսկ/հատ: Նոր է, չօգտագործված:   Հանձնելու պահին պիտանիության ժամկետի 1/2 առկայություն: Պահպանման  պայմաները` պահել չոր տեղում:                </t>
  </si>
  <si>
    <t xml:space="preserve">ՍԻՍՄԵՔՍ  ընկերության XN 350, XN 450 սարքերի համար Fluorocell WDF: Օրիգինալ: Ֆորմատ՝ 2x22 մլ տուփում/հատ: Ստուգվող նմուշ`երակային և մազանոթային արյուն: Նոր է, չօգտագործված, գործարանային փաթեթավորմամբ: Պահպանման պայմանները` սենյակային ջերմաստիճանում , Հանձնելու պահին պիտանիության ժամկետի 1/2 առկայություն , For In Vitro Diagnostic: Գնման առարկան նախատեսված է համալսարանական հիվանդանոցներում շահագործվող ՍԻՍՄԵՔՍ  ընկերության XN 350, XN 450 (հանդիսանում են փակ համակարգեր) անալիզատորներով աշխատելու համար, որոնք կարող են աշխատել միայն  օրիգինալ Fluorocell WDF-ով: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</si>
  <si>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Հեպատիտ C վիրուսի նկատմամբ հակամարմինների հայտնաբերման թեստ-հավաքածու, (Elecsys Anti-HCV): Օրիգինալ: Մեթոդ` Էլեկտրոխեմիլումինեսցենտային անալիզ: Ֆորմատ`100 որոշում տուփում/հատ: Ստուգվող նմուշ` արյան շիճուկ/ պլազմա: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Elecsys Anti-HCV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</si>
  <si>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Հեպատիտ  B վիրուսի նկատմամբ հակածին հայտնաբերման թեստ-հավաքածու, (Elecsys HBsAG-անտիգեն): Օրիգինալ: Մեթոդ` Էլեկտրոխեմիլումինեսցենտային անալիզ: Ֆորմատ`100 որոշում տուփում/հատ: Ստուգվող նմուշ` արյան շիճուկ/ պլազմա: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Elecsys HBsAG-անտիգեն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</si>
  <si>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HIV 1/2 կոմբի (Elecsys HIV 1/2  combi PT) վիրուսի նկատմամբ հակամարմինների և HIV 1 ՄԻԱՎ հակածինի որոշման թեստ-հավաքածու: Օրիգինալ: Մեթոդ` Էլեկտրոխեմիլումինեսցենտային անալիզ: Ֆորմատ`100 որոշում տուփում/հատ: Ստուգվող նմուշ` արյան շիճուկ/պլազմա: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Elecsys HIV 1/2  combi PT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</si>
  <si>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Հեպատիտ B վիրուսի կորիզային հակամարմինների  հայտնաբերման թեստ-հավաքածու, (Elecsys Anti HBcor):  Օրիգինալ: Մեթոդ` Էլեկտրոխեմիլումինեսցենտային անալիզ: Ֆորմատ`100 որոշում տուփում/հատ: Ստուգվող նմուշ` արյան շիճուկ/պլազմա: Նոր է, չօգտագործված, գործարանային փաթեթավորմամբ: Պահպանման պայմանները`2-8°C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Elecsys Anti HBcor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</si>
  <si>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պրեսիկոնտրոլ HIV 1 / 2 կոմբի (Elecsys precicontrol HIV 1/2  combi): Օրիգինալ: Մեթոդ` Էլեկտրոխեմիլումինեսցենտային անալիզ: Ֆորմատ` 6x2մլ տուփում/հատ: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Elecsys precicontrol HIV 1/2  combi ռեագենով: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</si>
  <si>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Շոկոլադային ագար բացիտրացինով պատրաստի թասերով:  Ֆորմատ՝ 1 թաս/հատ: Նոր է, չօգտագործված: Հանձնելու պահին պիտանիության ժամկետի 1/2 առկայություն: </t>
  </si>
  <si>
    <t xml:space="preserve">Քրոմոգեն միջավայր կանդիդա սնկերի տարբերակման համար: Ֆորմատ՝ 1 պետրիի թաս քրոմոգեն միջավայրով/հատ: Նոր է, չօգտագործված: Հանձնելու պահին ամբողջ պիտանելիության ժամկետի առնվազն 1/2-ի առկայություն:Պահպանման պայմանները 2-8 °C ջերմաստիճանում: </t>
  </si>
  <si>
    <t xml:space="preserve">Քրոմոգեն միջավայր մեզի մանրէաբանական հետազոտման համար (Escherichia coli, Enterococcus, KESC և Proteeae): Ֆորմատ`1 պետրիի թաս քրոմագեն միջավայրով/հատ: Նոր է, չօգտագործված: Հանձնելու պահին պիտանիության ժամկետի 1/2 առկայություն: Պահպանման պայմանները 2-8°C ջերմաստիճանում: </t>
  </si>
  <si>
    <t xml:space="preserve">ACCENT MC անալիզատորների համար Մուլտիկալիբրատոր կարգ 1: Օրիգինալ: Ֆորմատ`1x5մլ տուփում/հատ: Նոր է, չօգտագործված, գործարանային փաթեթավորմամբ: Հանձնելու պահին պիտանիության ժամկետի 1/2 առկայություն, For In Vitro Diagnostic only: Պահպանման պայմանները` 2-8°C ջերմաստիճանում: Գնման առարկան նախատեսված է համալսարանական հիվանդանոցներում շահագործվող ACCENT MC (հանդիսանում են փակ համակարգեր) անալիզատորներով աշխատելու համար, որոնք կարող են աշխատել միայն օրիգինալ մուլտիկալիբրատոր կարգ 1- 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</si>
  <si>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ACCENT MC անալիզատորների համար Մուլտիկալիբրատոր կարգ 2: Օրիգինալ: Ֆորմատ`1x5մլ տուփում/հատ: Նոր է, չօգտագործված, գործարանային փաթեթավորմամբ: Հանձնելու պահին պիտանիության ժամկետի 1/2 առկայություն, For In Vitro Diagnostic only: Պահպանման պայմանները` 2-8°C ջերմաստիճանում: Գնման առարկան նախատեսված է համալսարանական հիվանդանոցներում շահագործվող ACCENT MC (հանդիսանում են փակ համակարգեր) անալիզատորներով աշխատելու համար, որոնք կարող են աշխատել միայն օրիգինալ մուլտիկալիբրատոր կարգ 2- 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</si>
  <si>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Մօքսիֆլօքսացինի դիսկ: Ֆորմատ`1 դիսկ/հատ: Նոր է, չօգտագործված: Հանձնելու պահին պիտանիության ժամկետի 1/2 առկայություն: Պահպանման պայմաները՝ պահել չոր տեղում:                                                  </t>
  </si>
  <si>
    <t xml:space="preserve">Ցիպրոֆլօքսացինի դիսկ: Ֆորմատ`1 դիսկ/հատ: Նոր է, չօգտագործված: Հանձնելու պահին պիտանիության ժամկետի 1/2 առկայություն: Պահպանման  պայմաները` պահել չոր տեղում:                              </t>
  </si>
  <si>
    <t xml:space="preserve">Լևոֆլօքսացինի դիսկ: Ֆորմատ`1 դիսկ/հատ:  Նոր է, չօգտագործված: Հանձնելու պահին պիտանիության ժամկետի 1/2 առկայություն: Պահպանման  պայմաները` պահել չոր տեղում:                </t>
  </si>
  <si>
    <t xml:space="preserve">Քլորամֆենիկոլի դիսկ: Ֆորմատ`1 դիսկ/հատ: Նոր է, չօգտագործված: Հանձնելու պահին պիտանիության ժամկետի 1/2 առկայություն: Պահպանման պայմաները՝ պահել չոր տեղում:                                                     </t>
  </si>
  <si>
    <t xml:space="preserve">Նորֆլоքսացինի դիսկ: Ֆորմատ`1 դիսկ/հատ: Նոր է, չօգտագործված: Հանձնելու պահին պիտանիության ժամկետի 1/2 առկայություն: Պահպանման  պայմաները` պահել չոր տեղում:                                      </t>
  </si>
  <si>
    <t xml:space="preserve">Մերոպենեմի դիսկ: Ֆորմատ`1 դիսկ/հատ:  Նոր է, չօգտագործված: Հանձնելու պահին պիտանիության ժամկետի 1/2 առկայություն: Պահպանման պայմաները՝ պահել չոր տեղում:                                                  </t>
  </si>
  <si>
    <t>Տրանսպորտային միջավայրով քսուք վերցնելու ստերիլ  փորձանոթ ամիես տեսակի, նմուշառման համար: Ֆորմատ՝ 1 հատ ստերիլ փորձանոթ տրանսպորտային միջավայրով: Նոր է, չօգտագործված, գործարանային փաթեթավորմամբ: Պահպանման պայմանները` սենյակային ջերմաստիճանում: Հանձնելու պահին պիտանիության ժամկետի 1/2 առկայություն, For In Vitro Diagnostic:</t>
  </si>
  <si>
    <t xml:space="preserve">Ցեֆեպիմի դիսկ: Ֆորմատ`1 դիսկ/հատ: Նոր է, չօգտագործված: Հանձնելու պահին պիտանիության ժամկետի 1/2 առկայություն: Պահպանման  պայմաները` պահել չոր տեղում:                                      </t>
  </si>
  <si>
    <t>Ձողիկ քսուք վերցնելու համար /Sterile Swap with plastic stick/, ստերիլ, պլաստիկե, ծայրը՝ բամբակյա: Ֆորմատ՝ հատ: Նոր է, չօգտագործված: Հանձնելու պահին պիտանիության ժամկետի 1/2 առկայություն: Պահպանման պայմանները՝ 15-25°C ջերմաստիճանում:</t>
  </si>
  <si>
    <t xml:space="preserve">Maglumi 800 վերլուծիչի համար նախատեսված, Maglumi Testosteron  որոշման թեստ հավաքածու (Maglumi Testosteron): Օրիգինալ: Մեթոդ`Էլեկտրոխեմիլումինեսցենտային անալիզ: Ֆորմատ`100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Maglumi 800 (հանդիսանում է փակ համակարգ) վերլուծիչով աշխատելու համար, որը կարող է աշխատել միայն  Maglumi Testosteron օրիգինալ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</si>
  <si>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Maglumi 800 վերլուծիչի համար նախատեսված Maglumi IL 6 որոշման թեստ հավաքածու (Maglumi IL 6): Օրիգինալ: Մեթոդ`Էլեկտրոխեմիլումինեսցենտային անալիզ: Ֆորմատ`50 թեստ տուփում, կալիբրատոր, կոնտրոլ/հատ:  Ստուգվող նմուշ`արյան շիճուկ: Նոր է, չօգտագործված, գործարանային փաթեթավորմամբ: Պահպանման պայմանները` 2-8°C ջերմաստիճանում:Հանձնելու պահին ամբողջ պիտանելիության ժամկետի առնվազն 1/2-ի առկայություն, For In Vitro Diagnostic: Գնման առարկան նախատեսված է համալսարանական հիվանդանոցներում շահագործվող Maglumi 800 (հանդիսանում է փակ համակարգ) անալիզատորով աշխատելու համար, որը կարող է աշխատել միայն Maglumi IL 6 օրիգինալ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</si>
  <si>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XN-L չեք մակարդակ 2, որակի հսկման նյութ: Օրիգինալ: Նախատեսված է  XN350, XN450  սարքերի համար: Ֆորմատ՝ 1x3մլ տուփում/հատ: Ստուգվող նմուշ՝ երակային և մազանոթային արյուն: Նոր է, չօգտագործված, գործարանային փաթեթավորմամբ: Պահպանման պայմանները՝ սենյակային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XN350, XN450  (հանդիսանում են փակ համակարգեր) սարքերով աշխատելու համար, որոնք կարող են աշխատել միայն օրիգինալ  XN-L չեք մակարդակ 2-ով: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</si>
  <si>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Maglumi 800 վերլուծիչի համար նախատեսված, MaglumiHSV1/2 IgG որոշման թեստ հավաքածու (Maglumi HSV1/2 IgG): Օրիգինալ: Մեթոդ`Էլեկտրոխեմիլումինեսցենտային անալիզ: Ֆորմատ`50 թեստ տուփում, կալիբրատոր, կոնտրոլ/հատ:  Ստուգվող նմուշ`արյան շիճուկ: Նոր է, չօգտագործված, գործարանային փաթեթավորմամբ: Պահպանման պայմանները` 2-8°C ջերմաստիճանում:Հանձնելու պահին ամբողջ պիտանելիության ժամկետի առնվազն 1/2-ի առկայություն, For In Vitro Diagnostic: Գնման առարկան նախատեսված է համալսարանական հիվանդանոցներում շահագործվող Maglumi 800 (հանդիսանում է փակ համակարգ) անալիզատորներով աշխատելու համար, որոնք կարող են աշխատել միայն օրիգինալ  Maglumi HSV1/2 IgG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</si>
  <si>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Բացիտրացինի դիսկ: Ֆորմատ`1 դիսկ/հատ:  Նոր է, չօգտագործված: Հանձնելու պահին պիտանիության ժամկետի 1/2 առկայություն: Պահպանման պայմաները՝ պահել չոր տեղում:                                                                                </t>
  </si>
  <si>
    <t xml:space="preserve">Նալիդիքսաթթվի դիսկ: Ֆորմատ`1 դիսկ/հատ:  Նոր է, չօգտագործված:  Հանձնելու պահին պիտանիության ժամկետի 1/2 առկայություն: Պահպանման  պայմաները` պահել չոր տեղում:                                      </t>
  </si>
  <si>
    <t xml:space="preserve">Կոլիստինի դիսկ: Ֆորմատ`1 դիսկ/հատ:  Նոր է, չօգտագործված:  Հանձնելու պահին պիտանիության ժամկետի 1/2 առկայություն: Պահպանման  պայմաները` պահել չոր տեղում:                </t>
  </si>
  <si>
    <t xml:space="preserve">Ալանին ամինոտրանսֆերազայի որոշման թեստ հավաքածու (ALT, c pack green), որը նախատեսված է cobas c303 վերլուծիչի համար: Օրիգինալ: Մեթոդը՝ կինետիկ։  Ֆորմատ`450 թեստ տուփում/հատ: Ստուգվող նմուշ` արյան շիճուկ: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ALT, c pack green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</si>
  <si>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Ասպարտատ ամինոտրանսֆերազայի որոշման թեստ հավաքածու (AST, c pack green), որը նախատեսված է cobas c303 վերլուծիչի համար: Օրիգինալ: Մեթոդը՝ կինետիկ։ Ֆորմատ`500 թեստ տուփում/հատ: Ստուգվող նմուշ` արյան շիճուկ: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AST, c pack green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</si>
  <si>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Ընդհանուր բիլիռուբինի  որոշման թեստ հավաքածու (BIL-T, c pack green), որը նախատեսված է cobas c303 վերլուծիչի համար: Օրիգինալ: Մեթոդը՝ կոլորիմետրիկ դիազո։ Ֆորմատ`1050 թեստ տուփում/հատ: Ստուգվող նմուշ` արյան շիճուկ: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BIL-T, c pack green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</si>
  <si>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Ուղղակի բիլիռուբինի  որոշման թեստ հավաքածու (BIL-D, c pack green) որը նախատեսված է cobas c303 վերլուծիչի համար: Օրիգինալ: Մեթոդը՝ կոլորիմետրիկ դիազո։ Ֆորմատ`1000 թեստ տուփում/հատ: Ստուգվող նմուշ` արյան շիճուկ: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BIL-D, c pack green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</si>
  <si>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Միզանյութի որոշման թեստ հավաքածու (Urea, c pack green) որը նախատեսված է cobas c303 վերլուծիչի համար: Օրիգինալ: Մեթոդը՝ կինետիկ։ Ֆորմատ`600 թեստ տուփում/հատ: Ստուգվող նմուշ` արյան շիճուկ: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Urea, c pack green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</si>
  <si>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Ցեֆտրիաքսոնի դիսկ: Ֆորմատ`1 դիսկ/հատ: Նոր է, չօգտագործված: Հանձնելու պահին պիտանիության ժամկետի 1/2 առկայություն: Պահպանման  պայմաները`պահել չոր տեղում:                              </t>
  </si>
  <si>
    <t xml:space="preserve">Steryle swabs առանց միջավայրի փորձանոթ, պլաստմասե ձողիկով:  Ֆորմատ՝ հատ: Նոր է, չօգտագործված: Հանձնելու պահին պիտանիության ժամկետի 1/2 առկայություն: </t>
  </si>
  <si>
    <t xml:space="preserve">Փորձանոթ ցենտրիֆուգայի նիշերով, ապակե, 10մլ տարողությամբ (±1մլ): Ֆորմատ՝ հատ: Նոր է, չօգտագործված: Հանձնելու պահին պիտանիության ժամկետի 1/2 առկայություն: </t>
  </si>
  <si>
    <t xml:space="preserve">Կյուվետ բորոսիլիկատից ՝ բորոսիլիկատե փորձանոթ 12x75 մլ չափի (±5%): Ֆորմատ` հատ: Նոր է, չօգտագործված: Հանձնելու պահին պիտանիության ժամկետի 1/2 առկայություն: </t>
  </si>
  <si>
    <t>Խրոմ ագար՝ խրոմոգեն սելեկտիվ միջավայր կլինիկական և ոչ կլինիկական նմուշներից Staphylococcus aureus-ի անջատման և որոշման (իդենտիֆիկացման)  համար: Ֆորմատ՝ 1 պետրիի թաս խրոմ ագարով/հատ: Նոր է, չօգտագործված: Հանձնելու պահին պիտանիության ժամկետի 1/2 առկայություն: Պահպանման պայմանները 2-8°C ջերմաստիճանում:</t>
  </si>
  <si>
    <t>Պիպետ ստերիլ միանվագ: Մեկ անգամյա օգտագործման ստերիլ կաթոցիկ, պոլիէթիլենային, 5մլ: Ֆորմատ՝ հատ: Նոր է, չօգտագործված: Հանձնելու պահին պիտանիության ժամկետի 1/2 առկայություն:</t>
  </si>
  <si>
    <t xml:space="preserve">Մեզի մանրէաբանական հետնազոտման տրանսպորտային միջավայր: Միջավայր մեզի նմուշների տեղափոխման, մշակման և միզուղիների ախտածինների հաշվառման համար (ուրիլայն տեսակի կամ համանման տրանսպորտային միջավայր): Ֆորմատ՝ 1 ագար սլայդ/հատ: Նոր է, չօգտագործված, գործարանային փաթեթավորմամաբ: Հանձնելու պահին ամբողջ պիտանելիության ժամկետի առնվազն 1/2-րդի առկայություն: Պահպանման պայմանները սենյակային ջերմաստիճանում: </t>
  </si>
  <si>
    <t xml:space="preserve">Հեպատիտ B-ի մակերեսային հակածինների որոշման արագ թեստ /HBsAg Rapid test-Cassette (Serum/Plasma/Whole Blood)/: Ֆորմատ՝ 1 թեստ-կասետ/հատ: Թեստի տեսակը՝ կասետային (Cassette): Հետազոտության համար անհրաժեշտ ժամանակը՝ առավելագույնը 15 րոպե: Զգայունությունը՝ 100%: Սպեցիֆիկությունը՝ 100%: Նոր է, չօգտագործված, գործարանային փաթեթավորմամբ: Հանձնելու պահին ամբողջ պիտանելիության ժամկետի առնվազն 1/2-ի առկայություն:  </t>
  </si>
  <si>
    <t>Կղանքի մեջ թաքնված արյան թեստ: Ստուգվող նմուշ՝ կղանք: Ֆորմատ՝ 1 սլայդ-թեստ/հատ: Նոր է, չօգտագործված: Հանձնելու պահին պիտանիության ժամկետի 1/2 առկայություն: Պահպանման պայմանները` սենյակային ջերմաստիճան: For In Vitro Diagnostic only:</t>
  </si>
  <si>
    <t xml:space="preserve">Կոբաս ինտեգրա և Կոբաս Ս311 անալիզատորների համար Կոմպլիմենտի կոմպոնենտ C4  (Complement C4, cobas Integra, cobas c) որոշման թեստ հավաքածու: Ֆորմատ` 100 թեստ տուփում/հատ: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և Կոբաս Ս311 (հանդիսանում են փակ համակարգեր) անալիզատորներով աշխատելու համար, որոնք կարող են աշխատել միայն Complement C4, cobas Integra, cobas c օրիգինալ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</si>
  <si>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 Ս311 անալիզատորների համար կոմպլիմենտի կոմպոնենտ C3  (Complement C3, cobas Integra, cobas c) որոշման թեստ հավաքածու: Ֆորմատ` 100 թեստ տուփում/հատ: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Կոբաս ինտեգրա և Կոբաս Ս311 (հանդիսանում են փակ համակարգեր) անալիզատորներով աշխատելու համար, որոնք կարող են աշխատել միայն Complement C3, cobas Integra, cobas c օրիգինալ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</si>
  <si>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XN-350 անալիզատորի համար նախատեսված կարգաբերիչ: Օրիգինալ: Ֆորմատ՝ 3 մլ սրվակ/հատ: Նոր է, չօգտագործված, գործարանային փաթեթավորմամաբ: Պահպանման պայմանները՝ սենյակային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XN350 (հանդիսանում է փակ համակարգ) սարքերով աշխատելու համար, որոնք կարող ենաշխատել միայն օրիգինալ կարգաբերիչով: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</si>
  <si>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HbA1c-ի որոշման թեստ հավաքածու (HbA1c, c pack green), որը նախատեսված է cobas c303 վերլուծիչի համար: Օրիգինալ: Մեթոդը՝ իմունոտուրբիդիմետիկ։ Ֆորմատ`200 թեստ տուփում/հատ: Ստուգվող նմուշ` երակային արյուն: Նոր է, չօգտագործված, գործարանային փաթեթավորմամբ:  Պահպանման պայմանները`2-8°C ջերմաստիճանում: Հանձնելու պահին պիտանիության ժամկետի 1/2 առկայություն,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HbA1c, c pack green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</si>
  <si>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Պիրիդոքսալ ֆոսֆատ (PYP, c pack green) նախատեսված է cobas c303 վերլուծիչի համար: Օրիգինալ: Ֆորմատ`950 թեստ տուփում/հատ: Նոր է, չօգտագործված, գործարանային փաթեթավորմամբ:  Պահպանման պայմանները`2-8 °C ։ Հանձնելու պահին պիտանիության ժամկետի 1/2 առկայություն, For In Vitro Diagnostic only: Գնման առարկան նախատեսված է համալսարանական հիվանդանոցներում շահագործվող  cobas c303 (հանդիսանում է փակ համակարգ)  վերլուծիչով աշխատելու համար, որոնք կարող են աշխատել միայն   օրիգինալ PYP, c pack green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</si>
  <si>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Պրոսել M (Procell M) Կոբաս e 402 անալիզատորի համար: Օրիգինալ:
Մեթոդ` Էլեկտրոքեմիլյումենեսցենտային անալիզ: Ֆորմատ`2 x 2 լիտր փաթեթավորումով/հատ: Պահպանման պայմանները` սենյակային ջերմաստիճանում, For In Vitro Diagnostic only: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Կոբաս e 402 (հանդիսանում է փակ համակարգ) անալիզատորներով աշխատելու համար, որոնք կարող են աշխատել միայն օրիգինալ Procell M ռեակտիվով: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</si>
  <si>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Կօ-տրիմոքսազոլի դիսկ</t>
  </si>
  <si>
    <t xml:space="preserve">Օպտոխինի դիսկ: Ֆորմատ`1 դիսկ/հատ: Նոր է, չօգտագործված: Հանձնելու պահին պիտանիության ժամկետի 1/2 առկայություն: Պահպանման պայմաները՝ պահել չոր տեղում:                                           </t>
  </si>
  <si>
    <t>Cobas e 402  միկրոկյուվետներ /ծայրադիրներ/</t>
  </si>
  <si>
    <t>Որակի արտաքին հսկման նյութեր բիոքիմիական թեստերի համար/1</t>
  </si>
  <si>
    <t>Որակի արտաքին հսկման նյութեր բիոքիմիական թեստերի համար/2</t>
  </si>
  <si>
    <t xml:space="preserve">Maglumi X3 և Maglumi 800 վերլուծիչների համար նախատեսված Anti-tissue Transglutaminase IgA որոշման թեստ հավաքածու (Maglumi Anti-tissue Transglutaminase IgA):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 Հանձնելու պահին պիտանիության ժամկետի 1/2 առկայություն: For In Vitro Diagnostic: Գնման առարկան նախատեսված է համալսարանական հիվանդանոցներում շահագործվող Maglumi X3 և Maglumi 800 (հանդիսանում են փակ համակարգեր) վերլուծիչներով աշխատելու համար, որոնք կարող են աշխատել միայն օրիգինալ Maglumi Anti-tissue Transglutaminase IgA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</si>
  <si>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Maglumi X3 և Maglumi 800 վերլուծիչների համար նախատեսված Direct Renin-ի որոշման թեստ հավաքածու (Maglumi Direct Renin):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 Հանձնելու պահին պիտանիության ժամկետի 1/2 առկայություն: For In Vitro Diagnostic: Գնման առարկան նախատեսված է համալսարանական հիվանդանոցներում շահագործվող Maglumi X3 և Maglumi 800 (հանդիսանում են փակ համակարգեր) վերլուծիչներով աշխատելու համար, որոնք կարող են աշխատել միայն օրիգինալ Maglumi Direct Renin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</si>
  <si>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Maglumi X3 և Maglumi 800 վերլուծիչների համար նախատեսված Maglumi Կալցիտոնինի որոշման թեստ-հավաքածու (Maglumi Calcitonin): Օրիգինալ: Մեթոդ`Էլեկտրոխեմիլումինեսցենտային անալիզ: Ֆորմատ`50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ամբողջ պիտանելիության ժամկետի առնվազն 1/2-ի առկայություն, For In Vitro Diagnostic: Գնման առարկան նախատեսված է համալսարանական հիվանդանոցներում շահագործվողMaglumi X3 և 800  (հանդիսանում են փակ համակարգեր) վերլուծիչներով աշխատելու համար, որոնք կարող են աշխատել միայն օրիգինալ Maglumi Calcitonin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</si>
  <si>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Բիոքիմիական վերլուծիչ cobas  c311 համար նախատեսված ազդանյութի ասեղ</t>
  </si>
  <si>
    <t xml:space="preserve">Շունտավորման համակարգ </t>
  </si>
  <si>
    <t>Արտաքին վենտրիկուլյար դրենավորման հավաքածու</t>
  </si>
  <si>
    <t>Արյունականգ ցանց</t>
  </si>
  <si>
    <t xml:space="preserve">Maglumi X3 և Maglumi 800 վերլուծիչների համար նախատեսված, Maglumi 17 ՕՀ Պրոգեստերոնի որոշման թեստ հավաքածու (Maglumi 17 OH Progesterone): Օրիգինալ: Մեթոդ`Էլեկտրոխեմիլումինեսցենտային անալիզ: Ֆորմատ`100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Maglumi X3 և 800 (հանդիսանում են փակ համակարգեր) վերլուծիչներով աշխատելու համար, որոնք կարող են աշխատել միայն  Maglumi 17 OH Progesterone օրիգինալ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</si>
  <si>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Տիրեոգլոբուլինի նկատմամբ հակամարմինների կալիբրատոր (Elecsys Anti-Tg CalSet): Օրիգինալ: Մեթոդ` Էլեկտրոխեմիլումինեսցենտային անալիզ: Ֆորմատ` 4 x1.5մլ տուփում/հատ: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Elecsys Anti-Tg CalSet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</si>
  <si>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ազատ թիրոքսինի կալիբրատոր (Elecsys FT4 CalSet III): Օրիգինալ: Էլեկսիս և Կոբաս e 411 անալիզատորի համար:  Մեթոդ՝ Էլեկտրոխեմիլումինեսցենտային անալիզ: Ֆորմատ` 4x1 մլ տուփում/հատ: Նոր է, չօգտագործված, գործարանային փաթեթավորմամբ: Պահպանման պայմանները` 2-8°C ջերմաստիճան: Հանձնելու պահին պիտանիության ժամկետի 1/2  առկայություն: For In Vitro Diagnostic: Գնման առարկան նախատեսված է համալսարանական հիվանդանոցներում շահագործվող Էլեկսիս և Կոբաս e 411  (հանդիսանում են փակ համակարգեր)  անալիզատորներով աշխատելու համար, որոնք կարող են աշխատել միայն Elecsys FT4 CalSet III օրիգինալ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</si>
  <si>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Լայզերսելլ (LYSERCELL WNR ) քայքայող լուծիչ,  XN-1000 հեմատոլոգիական վերլուծչի համար:  Օրիգինալ:   Ֆորմատ`5լ Լայզերսելլ WNR/հատ : Ստուգվող նմուշ`երակային և մազանոթային արյուն: Նոր է, չօգտագործված, գործարանային փաթեթավորմամբ: Պահպանման պայմանները` սենյակային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ՍԻՍՄԵՔՍ  ընկերության XN-1000 (հանդիսանում են փակ համակարգեր) անալիզատորներով աշխատելու համար, որոնք կարող են աշխատել միայն  LYSERCELL WNR  օրիգինալ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</si>
  <si>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ԱԿՏԳ  (Elecsys ACTH) քանակական որոշման թեսթ-հավաքածու: Մեթոդ` Էլեկտրոխեմիլումինեսցենտային անալիզ: Օրիգինալ: Ֆորմատ` 100 թեսթ տուփում/հատ: Ստուգվող նմուշ` արյան շիճուկ/պլազմա: Նոր է, չօգտագործված, գործարանային փաթեթավորմամբ: Պահպանման պայմանները` 2-8°C ջերմաստիճանում: Հանձնելու պահին պիտանիության ժամկետի 1/2 առկայություն , For In Vitro Diagnostic: Գնման առարկան նախատեսված է համալսարանական հիվանդանոցներում շահագործվող Էլեկսիս և Կոբաս e 411  (հանդիսանում են փակ համակարգեր)  անալիզատորներով աշխատելու համար, որոնք կարող են աշխատել միայն (Elecsys ACTH) օրիգինալ թեսթ-հավաքածույով: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</si>
  <si>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ԱԿՏԳ կալիբրատոր (ElecsysACTH  CalSet): Մեթոդ` Էլեկտրոխեմիլումինեսցենտային անալիզ: Օրիգինալ: Ֆորմատ` 4 x 1.5մլ տուփում/հատ: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Էլեկսիս և Կոբաս e 411  (հանդիսանում են փակ համակարգեր)  անալիզատորներով աշխատելու համար, որոնք կարող են աշխատել միայն  (Elecsys ACTH)  CalSet օրիգինալ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</si>
  <si>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Ցերուլոպլազմինի քանակական որոշման թեսթ հավաքածու (CERU, c pack Integra) որը նախատեսված է cobas Integra 400 plus վերլուծիչի համար: Օրիգինալ: Ֆորմատ`100 թեսթ տուփում/հատ: Ստուգվող նմուշ`արյան շիճուկ: Նոր է, չօգտագործված, գործարանային փաթեթավորմամբ: Պահպանման պայմանները`2-8°C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cobas Integra 400 plus (հանդիսանում են փակ համակարգեր)  վերլուծիչով աշխատելու համար, որոնք կարող են աշխատել միայն   օրիգինալ CERU, c pack Integra թեսթ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</si>
  <si>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Ֆոլաթթու  (Elecsys Fol) քանակական որոշման թեստ-հավաքածու: Մեթոդ` Էլեկտրոխեմիլումինեսցենտային անալիզ: Օրիգինալ: Ֆորմատ`100 թեստ տուփում/հատ: Ստուգվող նմուշ` արյան շիճուկ/պլազմա: Նոր է, չօգտագործված, գործարանային փաթեթավորմամբ: Պահպանման պայմանները` 2-8 °C ջերմաստիճանում: Հանձնելու պահին պիտանիության ժամկետի 1/2 առկայություն , For In Vitro Diagnostic: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Fol) օրիգինալ թեսթ-հավաքածույով: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Հայասատանի Հանրապետություն մատակարարվող ապրանքի որակը, ընդ որում երաշխիքային նամակում հստակ պետք է երևա՝ մատակարարի, մատակարորվող ապրանքի անվանումները և երկրի անվանումը որտեղ նշված մատակարարի կողմից վաճառվելու է նշված ապրանքը:                                                                                                                                                                                   </t>
  </si>
  <si>
    <t xml:space="preserve">Boditech Afias 10 անալիզատորի համար Գլիկոլիզացված հեմոգլոբին նեո (HbA1c Neo) որոշման թեստ հավաքածու։ Օրիգինալ: Մեթոդը՝ Ֆլյուորեսցենտային: Պահպանման պայմանները ՝ 2-30 °C ջերմաստիճանում: Ֆորմատը՝ 24 թեստ տուփում/հատ։  Ստուգվող նմուշ`արյուն։ Նոր է, չօգտագործված, գործարանային փաթեթավորմամբ։ Գնման առարկան նախատեսված է համալսարանական հիվանդանոցներում շահագործվող  Boditech Afias 10 (հանդիսանում է փակ համակարգ)  անալիզատորներով աշխատելու համար, որոնք կարող են աշխատել միայն Գլիկոլիզացված հեմոգլոբին նեո օրիգինալ որոշման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ապրանքի որակը, ընդ որում երաշխիքային նամակում հստակ պետք է երևա՝ մատակարարի, մատակարորվող ապրանքի անվանումները և երկրի անվանումը որտեղ նշված մատակարարի կողմից վաճառվելու է նշված ապրանքը:                               </t>
  </si>
  <si>
    <t xml:space="preserve">Թեստ հավաքածուները նախատեսված են համալսարանական հիվանդանոցում շահագործվող  Epson Perfection V600  (հանդիսանում է փակ համակարգ) սարքավորման հետ աշխատելու համար, որը կարող է աշխատել միայն օրիգինալ ալերգենների որոշման թեստ հավաքածու նախատեսված ինհալացիոն ալերգենների որոշման համար թեստ հավաքածույով: Թեստերը նախատեսված են արյան շիճուկում և պլազմայում ինհալյացիոն ալերգենների սպեցիֆիկ IgE հակամարմինների քանակական հայտնաբերման համար: Մեթոդ՝ Իմունաֆերմենտային անալիզ նիտրոցելյուլոզային մեմբրանաների վրա (immunoblot): Ֆորմատ՝ 1 թեստ, որը նախատեսված  է առնվազն 20 ալերգենների հայտնաբերման համար/հատ: Պահպանման պայմանները՝  2-8° C ջերմաստիճանում: Ստերիլ գործարանային փաթեթավորումով:  Նոր է, չօգտագործված: Հանձնելու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</si>
  <si>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Պիպերացիլլին+տազոբակտամի դիսկ: Ֆորմատ`1 դիսկ/հատ: Նոր է, չօգտագործված: Հանձնելու պահին պիտանիության ժամկետի 1/2 առկայություն: Պահպանման  պայմաները` պահել չոր տեղում:                </t>
  </si>
  <si>
    <t xml:space="preserve">Հիմնայն լվացող լուծույթ (BASIC WASH) նախատեսված է cobas c303 վերլուծիչի համար: Օրիգինալ: Ֆորմատ`2 X 2 լիտր տուփում/հատ: Նոր է, չօգտագործված, գործարանային փաթեթավորմամբ:  Պահպանման պայմանները`սենյակային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հիմնային բնույթի լվացող լուծույթով: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</si>
  <si>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r>
      <t>Կղանքում Ադենովիրուսի և Ռոտավիրուսի հակածինների միաժամանակյա հայտաբերման իմունոքրոմատոգրաֆիկ թեստ-կասետ: Ֆորմատ՝ 1 թեստ-կասետ/հատ: Յուրաքանչյուր թեստ -կասետն առանձին փաթեթավորմամբ։ Հավաքածուն պարունակում է  յուրաքանչյուր թեստին համապատասխան քանակով պլաստմասե կաթոցիկ,  անհրաժեշտ լուծույթ սրվակում։ Նոր է, չօգտագործված: Հանձնելու պահին պիտանիության ժամկետի 1/2 առկայություն: Պահպանման պայմանները 2-30</t>
    </r>
    <r>
      <rPr>
        <vertAlign val="superscript"/>
        <sz val="10"/>
        <color theme="1"/>
        <rFont val="Sylfaen"/>
        <family val="1"/>
        <charset val="204"/>
      </rPr>
      <t>o</t>
    </r>
    <r>
      <rPr>
        <sz val="10"/>
        <color theme="1"/>
        <rFont val="Sylfaen"/>
        <family val="1"/>
        <charset val="204"/>
      </rPr>
      <t xml:space="preserve">C ջերմաստիճանում: </t>
    </r>
  </si>
  <si>
    <t xml:space="preserve">Ամօքսացիլլին+քլավուլոնաթթվի դիսկ: Ֆորմատ`1 դիսկ/հատ: Նոր է, չօգտագործված: Հանձնելու պահին պիտանիության ժամկետի 1/2 առկայություն: Պահպանման պայմաները՝ պահել չոր տեղում:                                                  </t>
  </si>
  <si>
    <r>
      <t>Ցոլիկլոն Anti-e serum  5 մլ: Մեթոդ՝ հեմագլյուտինացիա: Ֆորմատ՝ 5մլ սրվակ/հատ: Ստուգվող նմուշ՝ արյուն: Նոր է, չօգտագործված: Հանձնելու պահին պիտանիության ժամկետի 1/2 առկայություն: Պահպանման պայմանները 2-8</t>
    </r>
    <r>
      <rPr>
        <vertAlign val="superscript"/>
        <sz val="10"/>
        <color theme="1"/>
        <rFont val="Sylfaen"/>
        <family val="1"/>
        <charset val="204"/>
      </rPr>
      <t>o</t>
    </r>
    <r>
      <rPr>
        <sz val="10"/>
        <color theme="1"/>
        <rFont val="Sylfaen"/>
        <family val="1"/>
        <charset val="204"/>
      </rPr>
      <t xml:space="preserve">C ջերմաստիճանում:  </t>
    </r>
  </si>
  <si>
    <t xml:space="preserve">Սուլֆոլայզեր (SULFOLYSER) : Հեմոգլոբինի որոշման ռեակցիոն ազդանյութ ՝ նախատեսված XN-1000 հեմատոլոգիական վերլուծչի համար: Օրիգինալ: Ֆորմատ`5լ Սուլֆոլայզեր/հատ: Ստուգվող նմուշ` երակային և մազանոթային արյուն: Նոր է, չօգտագործված, գործարանային փաթեթավորմամբ: Պահպանման պայմանները` սենյակային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XN-1000  (հանդիսանում են փակ համակարգեր) անալիզատորներով աշխատելու համար, որոնք կարող են աշխատել միայն օրիգինալ SULFOLYSER ռեակցիոն ազդանյութով: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</si>
  <si>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ինտեգրա և ԿոբասՍ311 անալիզատորների համար Calibrator c.f.a.s.: Օրիգինալ: Ֆորմատ` 12x 3մլ տուփում/հատ: Ստուգվող նմուշ` արյան շիճուկ: Նոր է, չօգտագործված, գործարանային փաթեթավորմամբ: Պահպանման պայմանները 2-8 °C ջերմաստիճան: Հանձնելու պահին ամբողջ պիտանելիության ժամկետի առնվազն 1/2-ի առկայություն, For In Vitro Diagnostic only: Գնման առարկան նախատեսված է համալսարանական հիվանդանոցներում շահագործվող Կոբաս ինտեգրա և ԿոբասՍ311 (հանդիսանում են փակ համակարգեր) անալիզատորներով աշխատելու համար, որոնք կարող են աշխատել միայն օրիգինալ Calibrator c.f.a.s. ռեագենտով: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</si>
  <si>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և Կոբաս e 411 անալիզատորի համար Էլեկսիս պրեսիկոնտրոլ Syphilis: Օրիգինալ: Մեթոդ` Էլեկտրոխեմիլումինեսցենտային անալիզ: Ֆորմատ` 4x2մլ տուփում/հատ: Նոր է, չօգտագործված, գործարանային փաթեթավորմամբ: Պահպանման պայմանները` 2-8 °C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պրեսիկոնտրոլ Syphilis ռեագենտով: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</si>
  <si>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r>
      <t>Կղանքում Ջիարդիայի (Լյամբլիայի) հակածնի հայտաբերման իմունոքրոմատոգրաֆիկ թեստ-կասետ: Ֆորմատ՝ 1 թեստ- կասետ/հատ: Յուրաքանչյուր թեստ -կասետն առանձին փաթեթավորմամբ։ Յուրաքանչյուր թեստ -կասետն իր համապատասխան լուծիչով: Նոր է, չօգտագործված: Հանձնելու պահին պիտանիության ժամկետի 1/2 առկայություն: Պահպանման պայմանները 2-30</t>
    </r>
    <r>
      <rPr>
        <vertAlign val="superscript"/>
        <sz val="10"/>
        <color theme="1"/>
        <rFont val="Sylfaen"/>
        <family val="1"/>
        <charset val="204"/>
      </rPr>
      <t>o</t>
    </r>
    <r>
      <rPr>
        <sz val="10"/>
        <color theme="1"/>
        <rFont val="Sylfaen"/>
        <family val="1"/>
        <charset val="204"/>
      </rPr>
      <t xml:space="preserve">C ջերմաստիճանում: </t>
    </r>
  </si>
  <si>
    <r>
      <t>Ավտոմատ բաժանավորիչի ծայրակալ 200-1000 մկլ: Ֆորմատ՝ 1 հատ ծայրակալ: Նոր է, չօգտագործված: Հանձնելու պահին պիտանիության ժամկետի 1/2 առկայություն:  Պահպանման պայմանները 15-25</t>
    </r>
    <r>
      <rPr>
        <vertAlign val="superscript"/>
        <sz val="10"/>
        <color theme="1"/>
        <rFont val="Sylfaen"/>
        <family val="1"/>
        <charset val="204"/>
      </rPr>
      <t>o</t>
    </r>
    <r>
      <rPr>
        <sz val="10"/>
        <color theme="1"/>
        <rFont val="Sylfaen"/>
        <family val="1"/>
        <charset val="204"/>
      </rPr>
      <t xml:space="preserve">C ջերմաստիճանում:  </t>
    </r>
  </si>
  <si>
    <t xml:space="preserve">Էլեկսիս և Կոբաս e 411 անալիզատորի համար Էլեկսիս բարձր զգայնության Տրոպոնին T (Elecsys hs Troponin T) քանակական որոշման թեստ-հավաքածու: Օրիգինալ: Մեթոդ` Էլեկտրոխեմիլումինեսցենտային անալիզ: Ֆորմատ`100 որոշում տուփում/հատ: Ստուգվող նմուշ` արյան շիճուկ/ պլազմա: Նոր է, չօգտագործված, գործարանային փաթեթավորմամաբ: Հանձնելու պահին ամբողջ պիտանելիության ժամկետի առնվազն 1/2-րդի առկայություն, For In Vitro Diagnostic only: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անալիզատորով աշխատելու համար, որը կարող է աշխատել միայն Elecsys hs Troponin T STAT օրիգինալ թեսթ-հավաքածույով: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</si>
  <si>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Կոբաս Ս311 անալիզատորի համար նախատեսված ISE լուծիչ: Օրիգինալ: Ֆորմատ` 5x300մլ տուփում/հատ: Պահպանման պայմանները`սենյակային ջերմաստիճանում: Նոր է, չօգտագործված, գործարանային փաթեթավորմամբ: Հանձնելու պահին պիտանիության ժամկետի 1/2  առկայություն: For In Vitro Diagnostic only: Գնման առարկան նախատեսված է համալսարանական հիվանդանոցներում շահագործվող Կոբաս U311  (հանդիսանում է փակ համակարգ)  անալիզատորով աշխատելու համար, որը կարող է աշխատել միայն  ISE օրիգինալ լուծիչով: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</si>
  <si>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A-CCP (Elecsys A-CCP) Էլեկսիս և Կոբաս e 411 անալիզատորի համար: Օրիգինալ: Մեթոդ` Էլեկտրոխեմիլումինեսցենտային անալիզ: Ֆորմատ`100 որոշում տուփում/հատ: Ստուգվող նմուշ՝ արյան շիճուկ/ պլազմա: Նոր է, չօգտագործված, գործարանային փաթեթավորմամբ: Պահպանման պայմանները`2-8 °C ջերմաստիճանում: Հանձնելու պահին պիտանելիության ժամկետի 1/2 առկայություն: For In Vitro Diagnostic only: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Elecsys A-CCP թեստ-հավաքածույով: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</si>
  <si>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XN-L չեք մակարդակ 1, որակի հսկման նյութ: Նախատեսված է  XN350, XN450  սարքերի համար: Օրիգինալ: Ֆորմատ՝ 1x3մլ տուփում/հատ: Ստուգվող նմուշ՝ երակային և մազանոթային արյուն: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Sysmex արտադրության XN350, XN450  (հանդիսանում են փակ համակարգեր) սարքերով աշխատելու համար, որոնք կարող են աշխատել միայն օրիգինալ  XN-L չեք մակարդակ 1-ով: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</si>
  <si>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XN-L չեք մակարդակ 3, որակի հսկման նյութ:  Օրիգինալ:  Նախատեսված է  XN350, XN450  սարքերի համար: Ֆորմատ՝ 1x3մլ տուփում/հատ: Ստուգվող նմուշ՝ երակային և մազանոթային արյուն: Նոր է, չօգտագործված, գործարանային փաթեթավորմամբ: Պահպանման պայմանները՝ սենյակային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Sysmex արտադրության XN350, XN450  (հանդիսանում են փակ համակարգեր) սարքերով աշխատելու համար, որոնք կարող են աշխատել միայն օրիգինալ  XN-L չեք մակարդակ 3-ով: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</si>
  <si>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Մետրոնիդազոլի դիսկ: Ֆորմատ`1 դիսկ/հատ: Նոր է, չօգտագործված: Հանձնելու պահին պիտանիության ժամկետի 1/2 առկայություն: Պահպանման  պայմաները` պահել չոր տեղում:                                      </t>
  </si>
  <si>
    <t xml:space="preserve">Էլեկսիս և Կոբաս e 411 անալիզատորի համար Էլեկսիս Թիրեոտրոպ հորմոնի կալիբրատոր (Elecsys TSH CalSet): Մեթոդ` Էլեկտրոխեմիլումինեսցենտային անալիզ: Օրիգինալ: Ֆորմատ` 4x1.3 մլ տուփում/հատ: Նոր է, չօգտագործված, գործարանային փաթեթավորմամբ: Պահպանման պայմանները` 2-8°C ջերմաստիճանում: Հանձնելու պահին պիտանիության ժամկետի 1/2 , For In Vitro Diagnostic: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օրիգինալ Elecsys TSH CalSet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</si>
  <si>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Լիպազայի  որոշման թեսթ հավաքածու (LIPC, c pack green), որը նախատեսված է cobas c303 վերլուծիչի համար: Օրիգինալ: Ֆորմատ`200 թեսթ տուփում/հատ: Ստուգվող նմուշ` արյան շիճուկ: Նոր է, չօգտագործված, գործարանային փաթեթավորմամբ:  Պահպանման պայմանները`2-8°C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cobas c303  (հանդիսանում է փակ համակարգ) անալիզատորներով աշխատելու համար, որոնք կարող են աշխատել միայն  օրիգինալ LIPC, c pack green թեսթ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</si>
  <si>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Ցենտրիֆուգ Hermle Z206A-ի համար նախատեսված կողպեք </t>
  </si>
  <si>
    <t xml:space="preserve">Բրուցելյոզի (Brucella abortus, Brucella melitensis, Brucella suis)  որակական և կիսաքանակական /տիտր/ որոշման թեստ հավաքածու: Մեթոդ՝ագլյուտինացիա: Ֆորմատ՝ 4*5մլ հավաքածուում, որը համապատասխանում է ոչ պակաս, քան 1000 թեստ-հետազոտության /հատ:  Ստուգվող նմուշ՝ արյան շիճուկ: Հավաքածուն պարտադիր պարունակում է դրական և բացասական կոնտրոլ շիճուկներ: Նոր է, չօգտագործված: Հանձնելու պահին պիտանիության ժամկետի 1/2 առկայություն: Պահպանման պայմանները 2-8°C ջերմաստիճանում: </t>
  </si>
  <si>
    <r>
      <t>Որակի արտաքին հսկման նյութեր բիոքիմիական թեստերի համար: Կենսաքիմիական ծրագիր՝ 6 (վեց) ամսվա համար: Ստուգվող պարամետրերն են՝ Albumin, ALP, AST, BilT, BilD, Cholesterol, Creatinine, Glucose, HDL Chol,</t>
    </r>
    <r>
      <rPr>
        <sz val="10"/>
        <rFont val="Sylfaen"/>
        <family val="1"/>
        <charset val="204"/>
      </rPr>
      <t xml:space="preserve"> Total Calcium, </t>
    </r>
    <r>
      <rPr>
        <sz val="10"/>
        <color theme="1"/>
        <rFont val="Sylfaen"/>
        <family val="1"/>
        <charset val="204"/>
      </rPr>
      <t>Total Protein, Triglycerides, Urea, PSA, T3, Ft4, TSH: Ֆորմատ՝ 1 տուփ, որում  առկա են առնվազն 13 հատ 5մլ տարողությամբ սրվակներ: Նոր է, չօգտագործված, գործարանային փաթեթավորմամբ:  Հանձնելու պահին պիտանիության ժամկետի 1/2 առկայություն: Պահպանման պայմանները՝ 2-8</t>
    </r>
    <r>
      <rPr>
        <vertAlign val="superscript"/>
        <sz val="10"/>
        <color theme="1"/>
        <rFont val="Sylfaen"/>
        <family val="1"/>
        <charset val="204"/>
      </rPr>
      <t>օ</t>
    </r>
    <r>
      <rPr>
        <sz val="10"/>
        <color theme="1"/>
        <rFont val="Sylfaen"/>
        <family val="1"/>
        <charset val="204"/>
      </rPr>
      <t>C ջերմաստիճանում:</t>
    </r>
  </si>
  <si>
    <t>Լաբորատոր սարքի համար խողովակներ</t>
  </si>
  <si>
    <t>Հավաքածուն կազմված է` 1. Փորոքային կաթետերից (երկարությունը՝ ≥290 մմ, I.D≥1.5մմ, O.D. ≥0.3մմ): Փորոքային կաթետրի ծայրը մինչև 23 մմ -ը բազմակի անցքերով է, խորության ցուցիչները պրոքսիմալ ծայրից 50մմ, 100մմ, 150մմ հեռավորության վրա, 2. Տրոակարից (թունելավորման համար) երկարությունը՝ ≥ 160 մմ, O.D. ≥3.2մմ, լուեր լոք կոնեկտոր, ուղորդիչ լար 320մմ, O.D. ≥0.9մմ, 3. Սանդղակավոր դրենավորման արտաքին պարկից 600 մլ , որը ներառում է՝ կաթիլային խցիկ 100 մլ, փոքր պրոֆիլային դիզայն, հիդրոֆոբ ֆիլտր 2 հատուկ`առանց լատեքսի, "անասեղ" ներարկման համակարգ, սանդղակավոր մուտքի պորտ (360 mm H2O) ՝ շարժական ծորակի կափարիչով և 160 սմ դրենաժային խողովակ։ Բոլոր չափսերի թույլատրելի տատանումը ±5%: Նոր է, չօգտագործված, գործարանային ստերիլ փաթեթավորմամբ: Ցանկացած մատակարարված խմբաքանակի համար CE MARK որակի վկայականի առկայությունը պարտադիր է: Հանձնելու պահին ամբողջ պիտանելիության ժամկետի առնվազն 50%-ի առկայություն:</t>
  </si>
  <si>
    <t xml:space="preserve">Ֆլյուրոսելլ (FLUOROCELL WNR ) ներկող նյութ XN-1000 հեմատոլոգիական վերլուծչի համար: Օրիգինալ: Ֆորմատ՝ 2x82 մլ տուփում/հատ: Ստուգվող նմուշ`երակային և մազանոթային արյուն: Նոր է, չօգտագործված, գործարանային փաթեթավորմամբ: Պահպանման պայմանները` սենյակային ջերմաստիճանում: Հանձնելու պահին պիտանիության ժամկետի 1/2 առկայություն , For In Vitro Diagnostic: Գնման առարկան նախատեսված է համալսարանական հիվանդանոցներում շահագործվող ՍԻՍՄԵՔՍ  ընկերության XN 1000 (հանդիսանում են փակ համակարգեր) անալիզատորներով աշխատելու համար, որոնք կարող են աշխատել միայն  օրիգինալ Fluorocell WNR-ով: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</si>
  <si>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Կալիբրատոր նյութ (CFAS PAC) cobas Integra  400 plus անալիզատորի համար: Ֆորմատ`3x1 մլ տուփում/հատ: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only: Գնման առարկան նախատեսված է համալսարանական հիվանդանոցներում շահագործվող cobas Integra 400 plus (հանդիսանում են փակ համակարգեր)  վերլուծիչներով աշխատելու համար, որոնք կարող են աշխատել միայն օրիգինալ CFAS PAC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</si>
  <si>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ՈՒՏԻ ագար</t>
  </si>
  <si>
    <t xml:space="preserve">Cobas e 402  միկրոկյուվետներ /ծայրադիրներ/ աղբի արկղ Assay Tip/ Assay cup and wasteLiner,  Կոբաս e 402 անալիզատորի համար: Օրիգինալ: Ֆորմատ`3780 արկղ տուփում/հատ:  Նոր է, չօգտագործված, գործարանային փաթեթավորմամբ: Պահպանման պայմանները` սենյակային ջերմաստիճանում, For In Vitro Diagnostic: Գնման առարկան նախատեսված է համալսարանական հիվանդանոցներում շահագործվող Cobas e 402 (հանդիսանում է փակ համակարգ) անալիզատորներով աշխատելու համար, որոնք կարող են աշխատել միայն  օրիգինալ Assay Tip/ Assay cup and wasteLiner թեսթ միկրոկյուվետներով: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</si>
  <si>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Դոնորական արյան պահպանման պարկ եռախցիկ, ստերիլ, ոչ տոքսիկ, մեկանգամյա օգտագործման: Արյան պահպանման ժամկետը տոպրակի մեջ՝ ոչ պակաս քան 42 օր: Թրոմբոցիտները առնվազն 5 օր պահպանելու հնարավորությամբ: Պարունակությունը՝ CPD-SAGM հակակոագուլյանտ:  Ծավալ՝  450/400/400 մլ: Պարտադիր է՝ վակուումային փորձանոթին միացվող կցորդիչի և հետազոտության համար արյուն հավաքող հավելյալ պարկի առկայությունը:  Նոր է, չօգտագործված: Փաթեթավորում՝ յուրաքանչուրն առանձին փաթեթավորված: Ֆորմատ՝ հատ: Գծիկավոր կոդով պարկի նույնականացման հնարավորությամբ: Պահպանման պայմանները՝  +10...30° C: Յուրաքանչյուր խմբաքանակ մատակարարելիս՝ ISO9001, ISO13485, CE որակի սերտիֆիկատների առկայությունը պարտադիր է: Հանձնելու պահին ամբողջ պիտանելիության ժամկետի առնվազն 1/2-ի առկայություն: 
</t>
  </si>
  <si>
    <t xml:space="preserve">Գնման առարկան նախատեսված է համալսարանական հիվանդանոցում շահագործվող Macroduct Advanced 3710  սարքով աշխատելու համար, որը կարող է աշխատել միայն  օրիգինալ  քրտինքի թեստի հավաքածույով: 1 հավաքածուն պարունակում է առնվազն 6 թեստ, 12 պիլոգել դիսկ, 6 քրտինքի կուտակիչ, 6 փոքր կոնտեյներ/հատ: Նոր է, չօգտագործված, գործարանային փաթեթավորմամբ: Հանձնման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</si>
  <si>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Ներգանգային ճնշման կարգավորվող փականով շունտային համակարգն կազմված է ներգանգային ճնշման առնվազն 8 ռեժիմով` 30-200 մմ Н2О: 30, 50, 70, 90, 110, 140, 170, 200 մմ Н2О կարգավորվող փականից, որին ամրակցվում է պերիտոնեալ կաթետրը և վենտրիկուլյար կաթետրը (նախատեսված վենտրիկուլո-պերիտոնաել շունտավորման համար): Վենտրիկուլյար կաթետրի երկարությունը - 230 մմ, ներքին տրամագիծը - 1.3մմ, արտաքինը՝ 2.5մմ։ Ունի մանդրեն։ Փականն ունի պոմպի հատված ճնշման կառավարման հատված։ Կցված պերիտոնեալ կաթետրի երկարությունը 1100 մմ կամ ավել է, ներքին տրամագիծը 1.3 մմ, արտաքինը՝ 2.5 մմ։ Բոլոր չափսերի թույլատրելի տատանումը ±5%: Դիստալ ծայրին առկա են անցքեր։ Մատակարարելիս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t>
  </si>
  <si>
    <t xml:space="preserve">Բիոքիմիական վերլուծիչ cobas  c311 համար նախատեսված ազդանյութի ասեղ /Probe Reagent Assy c311/։ Օրիգինալ: Ֆորմատ՝ 1 հատ ասեղ տուփում: Նոր է, չօգտագործված, գործարանային փաթեթավորմամբ: Հանձնելու պահին պիտանիության ժամկետի 1/2 առկայություն: For In Vitro Diagnostic: Գնման առարկան նախատեսված է համալսարանական հիվանդանոցներում շահագործվող cobas  c311 (հանդիսանում է փակ համակարգ) վերլուծիչներով աշխատելու համար, որոնք կարող են աշխատել միայն օրիգինալ Probe Reagent Assy c311 ասեղով: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</si>
  <si>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r>
      <t>Գնման առարկան նախատեսված է համալսարանական հիվանդանոցում շահագործվող Macroduct Advanced 3710  սարքի համար, և պարտադիր համատեղելի Macroduct Advanced 3710  սարքի հետ:  Խողովակներ /Take-Up Tubes/, չափսերը՝ 14 դյույմ (inch): Ֆորմատ՝ 100 հատ խողովակ տուփում/հատ: Նոր է, չօգտագործված, գործարանային փաթեթավորմամբ: Եթե առկա է պիտանելիության ժամկետ, ապա հանձնման պահին պիտանիության ժամկետի 1/2 առկայություն: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r>
    <r>
      <rPr>
        <b/>
        <i/>
        <sz val="10"/>
        <rFont val="Sylfaen"/>
        <family val="1"/>
        <charset val="204"/>
      </rPr>
      <t>Ապրանքի մատակարարումն իրականացվում է պայմանագիր կնքելու օրվանից հաշված 60 օրացույցային օրվա ընթացքում:</t>
    </r>
  </si>
  <si>
    <r>
      <t>Ցենտրիֆուգ Hermle Z206A-ի համար նախատեսված կողպեք։ Տեղադրումը և կարգավորումները մատակակարի կողմից։  Նոր է, չօգտագործված, գործարանային փաթեթավորմամբ: Երաշխիքային ժամկետը տեղադրման պահից ոչ պակաս, քան 6 ամիս: Պահեստամասը տեղադրելուց հետո սարքը բերվելու է վերջնական աշխատանքային վիճակի: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r>
    <r>
      <rPr>
        <b/>
        <i/>
        <sz val="10"/>
        <rFont val="Sylfaen"/>
        <family val="1"/>
        <charset val="204"/>
      </rPr>
      <t>Ապրանքի մատակարարումն իրականացվում է պայմանագիր կնքելու օրվանից հաշված 20 օրացույցային օրվա ընթացքում:</t>
    </r>
  </si>
  <si>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մայիս ամիսը:</t>
  </si>
  <si>
    <t>*Մատակարարումն իրականացվում է Վաճառողի կողմից՝ Գնորդի նշված հասցեով, ք. Երևան, Աբովյան 60 և/կամ Մուրացան 114 հասցեներով:</t>
  </si>
  <si>
    <t xml:space="preserve">*Բացառությամբ 133 և 135 չափաբաժինների մնացած բոլոր չափաբաժիններում ապրանքների մատակարարումն իրականացվում է ըստ Պատվիրատուի ներկայացված պահանջի: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</si>
  <si>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 Բացառությամբ 133 և 135 չափաբաժինների՝ մնացած բոլոր չափաբաժիններում ապրանքների մատակարարման իրականացվում է 2025 թվականին, փուլային՝ ըստ Պատվիրատուի պահանջի: Ընդ որում առաջին փուլի ժամկետը սահմանվում է՝ պայմանագիրն ուժի մեջ մտնելու օրվանից սկսած 20 օրացույցային օրվա ընթացքում:</t>
  </si>
  <si>
    <r>
      <t>Որակի արտաքին հսկման նյութեր բիոքիմիական թեստերի համար: Կենսաքիմիական ծրագիր՝ 6 (վեց) ամսվա համար: Ստուգվող պարամետրերն են՝  Albumin, ALT, a-AMILAZA, AST, LDL, BilT, BilD, Cholesterol, Creatinine, Glucose, HDL Chol, Total Protein, Triglycerides, Urea, UA, Ft4, TSH: Ֆորմատ՝ 1 տուփ, որում  առկա են առնվազն 13 հատ 5մլ տարողությամբ սրվակներ: Նոր է, չօգտագործված, գործարանային փաթեթավորմամբ:  Հանձնելու պահին պիտանիության ժամկետի 1/2 առկայություն: Պահպանման պայմանները՝ 2-8</t>
    </r>
    <r>
      <rPr>
        <vertAlign val="superscript"/>
        <sz val="10"/>
        <color theme="1"/>
        <rFont val="Sylfaen"/>
        <family val="1"/>
        <charset val="204"/>
      </rPr>
      <t>օ</t>
    </r>
    <r>
      <rPr>
        <sz val="10"/>
        <color theme="1"/>
        <rFont val="Sylfaen"/>
        <family val="1"/>
        <charset val="204"/>
      </rPr>
      <t>C ջերմաստիճանում:</t>
    </r>
  </si>
  <si>
    <t>Ստերիլ գլանաձև փորձանոթ: Չափսը՝ 16 x100 մմ (±1մմ), ծավալը՝ 10մլ  (±1մլ): Նոր է, չօգտագործված: Հանձնելու պահին պիտանիության ժամկետի 1/2 առկայություն:  Պահպանման պայմանները 15-25 °C ջերմաստիճանում:</t>
  </si>
  <si>
    <t>Ստերիլ տեղային ներծծվող հեմոստատիկ մոնոկոմպոնենտ նյութ օքսիգենացված վերականգնված ցելյուլոզայի հիմքի վրա։ Պատրաստված է փայտանյութից, որը հնարավորություն է տալիս ապահովել կառուցվածքը և բավականին ամրություն՝ արյան հետ շփվելուց հետո, որն էլ իր հերթին հնարավորություն է տալիս վերատեղակայել այն վիրահատության ընթացքում արյան հետ շփվելուց հետո։ Իրենից ներկայացնում է ներծծվող ցանցաձև հյուսված գործվածք։ Արյան հետ շփվելիս առաջանում է թթու միջավայր (рН ցածր 4), որի պարագայում ճնշվում է վերքային ինֆեկցիայի հիմնական հարուցիչների/համաձայն միկրոօրգանիզմների միջավայրի թթվայնության հիման վրա դասակարգման, հանդիսանում են նեյտրոֆիլներ /աճն ու զարգացումը- Staphylococcus aureus, այդ թվում՝ .MRSA; Staphylococcus epidermidis, այդ թվում՝ MRSE; Escherichia coli; Pseudomonas aeruginosa; Enterococcus,ներառյալ՝ VRE; устойчивые к пенициллину Streptococcus pneumoniae; Micrococcus luteus; Streptococcus pyogenes, группа А; Streptococcus pyogenes, В խումբ;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mirabilis.Վերը նշված պաթոգեն շտամների ցանկի նկատմամբ բակտերիոցիդ էֆֆեկտը հաստատված է և նշված է ապրանքին կից կիրառման ուղեցույցում։ Նյութը ամբողջությամբ ներծծվում է 7-14 օրվա ընթացքում։ Նյութը նախատեսված է մազանոթային, երակային և թույլ զարկերակային արյունահոսության դադարեցման համար վիրաբուժության տարբեր ճյուղերում մասնավորապես նեյրովիրաբուժությունում հատկապես գլխուղեղի վրա միջամտություններում, սիրտ անոթային վիրաբուժությունում, հեմոռռոիդէկտոմիայի ժամանակ: Առաջնային գործարանային փաթեթավորումը ունի պատահական բացելը կանխող մեխանիզմ եվ ունի օգտագործման ուղեցույց։ Հեմոստատիկով ստերիլ ներքին ներդիրը փաթեթավորված է ալյումինե փայլաթիթեղից անհատական եզակի փաթեթի մեջ եվ առկա է մակնշում անմիջապես այլումինե փայլաթիթեղի վրա, առանց լրացուցիչ պոլիմեր թղթային շերտի։ Նման փաթեթավորումը ապահովում է ներքին ներդիրի հասանելիությունը մեկ շարժման միջոցով որի շնորհիվ մինիմալիզացվում է հեմոստատիկ նյութի հետ մանիպուլյացիաների համար ծախսվող ժամանակը։ Եզակի ալյումինե փայլաթիթեղից փաթեթի բացումը կատարվում է փաթեթի թերթիկների իրարից հեռացումով, որը կանխում է հեմոստատիկով ներդիրի պաշտպանությունը կանխելով նրա պատահական վնասումը։ Փայլաթիթեղից փաթույթի բացումը կատարվում է անընդհատ մեկ շարժումով, առանց նյութի դելամինացիայի, պատռման կամ մկրատի ի օգտագործման։ Անհատական փաթույթի վրայի մակնշումը համընկնում է առաջնային տուփի վրայի մակնշմանը։ Փայլաթիթեղից եզակի փաթեթի մակնշումը պարունակում է ինֆորմացիա անվանման, բաղադրության, ապրանքային նշանի, արտադրողի, մատրիցային կոդի, կատալոգային համարի, չափի, պիտանելիության ժամկետի, սերիայի, ստերիլության եվ ստերիլիզացիայի մեթոդի, միանվագ օգտագործման վերաբերյալ։ Ներքին ներդիրի մակնշումը պարունակում է ինֆորմացիա անվանման, բաղադրության,ապրանքային նշանի, արտադրողի, մատրիցային կոդի, կատալոգային համարի, չափի, պիտանելիության ժամկետի,սերիայի, ստերիլության եվ ստերիլիզացիայի մեթոդի, միանվագ օգտագործման վերաբերյալ։ Չափը 10 սմ x 20սմ։ Մատակարարվում է անհատական ստերիլ փաթեթավորմամբ։ Յուրաքանչյուր տուփը պարունակում է կիրառման ուղեցույց։ Ցանկացած մատակարարված խմբաքանակի համար CE MARK որակի վկայականի առկայությունը պարտադիր է: Նոր է, չօգտագործված, գործարանային ստերիլ փաթեթավորմամբ: Հանձնելուպահին պետք է ունենա ամբողջ պիտանելիության ժամկետի առնվազն 50%-ը: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</si>
</sst>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theme="1"/>
      <name val="Sylfaen"/>
      <family val="1"/>
      <charset val="204"/>
    </font>
    <font>
      <sz val="9"/>
      <color theme="1"/>
      <name val="Sylfaen"/>
      <family val="1"/>
      <charset val="204"/>
    </font>
    <font>
      <b/>
      <sz val="9"/>
      <color theme="1"/>
      <name val="Sylfaen"/>
      <family val="1"/>
      <charset val="204"/>
    </font>
    <font>
      <b/>
      <sz val="10"/>
      <color theme="1"/>
      <name val="Sylfaen"/>
      <family val="1"/>
      <charset val="204"/>
    </font>
    <font>
      <b/>
      <sz val="10"/>
      <color rgb="FFFF0000"/>
      <name val="Sylfaen"/>
      <family val="1"/>
      <charset val="204"/>
    </font>
    <font>
      <sz val="10"/>
      <color rgb="FFFF0000"/>
      <name val="Sylfaen"/>
      <family val="1"/>
      <charset val="204"/>
    </font>
    <font>
      <sz val="10"/>
      <name val="Sylfaen"/>
      <family val="1"/>
      <charset val="204"/>
    </font>
    <font>
      <b/>
      <sz val="10"/>
      <name val="Sylfaen"/>
      <family val="1"/>
      <charset val="204"/>
    </font>
    <font>
      <b/>
      <sz val="12"/>
      <color theme="1"/>
      <name val="Sylfaen"/>
      <family val="1"/>
      <charset val="204"/>
    </font>
    <font>
      <b/>
      <sz val="8"/>
      <color theme="1"/>
      <name val="Sylfaen"/>
      <family val="1"/>
      <charset val="204"/>
    </font>
    <font>
      <b/>
      <sz val="8"/>
      <color theme="1"/>
      <name val="Sylfaen"/>
      <family val="1"/>
    </font>
    <font>
      <b/>
      <sz val="9"/>
      <color theme="1"/>
      <name val="Sylfaen"/>
      <family val="1"/>
    </font>
    <font>
      <sz val="12"/>
      <color theme="1"/>
      <name val="Sylfaen"/>
      <family val="1"/>
      <charset val="204"/>
    </font>
    <font>
      <sz val="12"/>
      <color theme="1"/>
      <name val="Calibri"/>
      <family val="2"/>
      <scheme val="minor"/>
    </font>
    <font>
      <b/>
      <sz val="11"/>
      <name val="Sylfaen"/>
      <family val="1"/>
      <charset val="204"/>
    </font>
    <font>
      <sz val="10"/>
      <color theme="1"/>
      <name val="Calibri"/>
      <family val="2"/>
      <scheme val="minor"/>
    </font>
    <font>
      <vertAlign val="superscript"/>
      <sz val="10"/>
      <color theme="1"/>
      <name val="Sylfaen"/>
      <family val="1"/>
      <charset val="204"/>
    </font>
    <font>
      <sz val="10"/>
      <color theme="1"/>
      <name val="Sylfaen"/>
      <family val="1"/>
    </font>
    <font>
      <b/>
      <i/>
      <sz val="10"/>
      <name val="Sylfae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97">
    <xf numFmtId="0" fontId="0" fillId="0" borderId="0" xfId="0"/>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wrapText="1"/>
    </xf>
    <xf numFmtId="0" fontId="1" fillId="0" borderId="1" xfId="0" applyFont="1" applyBorder="1" applyAlignment="1">
      <alignment vertical="top" wrapText="1"/>
    </xf>
    <xf numFmtId="0" fontId="1" fillId="0" borderId="1" xfId="0" applyFont="1" applyBorder="1" applyAlignment="1">
      <alignment horizontal="center" vertical="top" wrapText="1"/>
    </xf>
    <xf numFmtId="4" fontId="1" fillId="0" borderId="0" xfId="0" applyNumberFormat="1" applyFont="1" applyAlignment="1">
      <alignment horizontal="center" wrapText="1"/>
    </xf>
    <xf numFmtId="4" fontId="1" fillId="0" borderId="1" xfId="0" applyNumberFormat="1" applyFont="1" applyBorder="1" applyAlignment="1">
      <alignment horizontal="center" vertical="top"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 fillId="0" borderId="1" xfId="0" applyFont="1" applyBorder="1" applyAlignment="1">
      <alignment horizontal="center" wrapText="1"/>
    </xf>
    <xf numFmtId="4" fontId="1" fillId="0" borderId="1" xfId="0" applyNumberFormat="1" applyFont="1" applyBorder="1" applyAlignment="1">
      <alignment horizontal="center" wrapText="1"/>
    </xf>
    <xf numFmtId="0" fontId="4" fillId="0" borderId="1" xfId="0" applyFont="1" applyBorder="1" applyAlignment="1">
      <alignment wrapText="1"/>
    </xf>
    <xf numFmtId="4" fontId="4" fillId="0" borderId="1" xfId="0" applyNumberFormat="1" applyFont="1" applyBorder="1" applyAlignment="1">
      <alignment horizontal="center" vertical="top" wrapText="1"/>
    </xf>
    <xf numFmtId="0" fontId="5" fillId="0" borderId="0" xfId="0" applyFont="1" applyAlignment="1">
      <alignment vertical="top" wrapText="1"/>
    </xf>
    <xf numFmtId="0" fontId="2" fillId="0" borderId="1" xfId="0" applyFont="1" applyBorder="1" applyAlignment="1">
      <alignment horizontal="left" vertical="top" wrapText="1"/>
    </xf>
    <xf numFmtId="4" fontId="1" fillId="0" borderId="0" xfId="0" applyNumberFormat="1" applyFont="1" applyAlignment="1">
      <alignment wrapText="1"/>
    </xf>
    <xf numFmtId="0" fontId="1" fillId="2" borderId="1" xfId="0" applyFont="1" applyFill="1" applyBorder="1" applyAlignment="1">
      <alignment vertical="top" wrapText="1"/>
    </xf>
    <xf numFmtId="0" fontId="1" fillId="2" borderId="0" xfId="0" applyFont="1" applyFill="1" applyAlignment="1">
      <alignment vertical="top" wrapText="1"/>
    </xf>
    <xf numFmtId="4" fontId="1"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center"/>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2" fillId="0" borderId="0" xfId="0" applyFont="1" applyAlignment="1">
      <alignment wrapText="1"/>
    </xf>
    <xf numFmtId="0" fontId="2" fillId="0" borderId="1" xfId="0" applyFont="1" applyBorder="1" applyAlignment="1">
      <alignment wrapText="1"/>
    </xf>
    <xf numFmtId="0" fontId="2" fillId="0" borderId="0" xfId="0" applyFont="1" applyBorder="1" applyAlignment="1">
      <alignment wrapText="1"/>
    </xf>
    <xf numFmtId="0" fontId="1" fillId="0" borderId="1" xfId="0" applyFont="1" applyBorder="1" applyAlignment="1">
      <alignment vertical="center" wrapText="1"/>
    </xf>
    <xf numFmtId="0" fontId="4" fillId="0" borderId="1" xfId="0" applyFont="1" applyBorder="1" applyAlignment="1">
      <alignment vertical="center" wrapText="1"/>
    </xf>
    <xf numFmtId="0" fontId="1" fillId="4" borderId="1" xfId="0" applyFont="1" applyFill="1" applyBorder="1" applyAlignment="1">
      <alignment vertical="top" wrapText="1"/>
    </xf>
    <xf numFmtId="0" fontId="6" fillId="0" borderId="1" xfId="0" applyFont="1" applyBorder="1" applyAlignment="1">
      <alignment vertical="center" wrapText="1"/>
    </xf>
    <xf numFmtId="4" fontId="6" fillId="0" borderId="1" xfId="0" applyNumberFormat="1" applyFont="1" applyBorder="1" applyAlignment="1">
      <alignment horizontal="center" vertical="center" wrapText="1"/>
    </xf>
    <xf numFmtId="0" fontId="6"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Fill="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horizontal="center" vertical="center" wrapText="1"/>
    </xf>
    <xf numFmtId="0" fontId="1" fillId="0" borderId="0" xfId="0" applyFont="1" applyAlignment="1">
      <alignment vertical="top" wrapText="1"/>
    </xf>
    <xf numFmtId="0" fontId="1" fillId="0" borderId="1" xfId="0" applyFont="1" applyFill="1" applyBorder="1" applyAlignment="1">
      <alignment vertical="top" wrapText="1"/>
    </xf>
    <xf numFmtId="0" fontId="1" fillId="0" borderId="0" xfId="0" applyFont="1" applyFill="1" applyAlignment="1">
      <alignmen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wrapText="1"/>
    </xf>
    <xf numFmtId="0" fontId="7" fillId="0" borderId="1" xfId="0" applyFont="1" applyFill="1" applyBorder="1" applyAlignment="1">
      <alignment vertical="top" wrapText="1"/>
    </xf>
    <xf numFmtId="0" fontId="1" fillId="0" borderId="1" xfId="0" applyFont="1" applyFill="1" applyBorder="1" applyAlignment="1">
      <alignment horizontal="left" vertical="top" wrapText="1"/>
    </xf>
    <xf numFmtId="4" fontId="4" fillId="0" borderId="1" xfId="0" applyNumberFormat="1" applyFont="1" applyBorder="1" applyAlignment="1">
      <alignment vertical="top" wrapText="1"/>
    </xf>
    <xf numFmtId="0" fontId="7" fillId="0" borderId="1" xfId="0" applyFont="1" applyFill="1" applyBorder="1" applyAlignment="1">
      <alignment horizontal="left" vertical="top" wrapText="1"/>
    </xf>
    <xf numFmtId="0" fontId="2" fillId="0" borderId="0" xfId="0" applyFont="1" applyFill="1" applyAlignment="1">
      <alignment wrapText="1"/>
    </xf>
    <xf numFmtId="0" fontId="7" fillId="0" borderId="1" xfId="0" applyFont="1" applyBorder="1" applyAlignment="1">
      <alignment vertical="top" wrapText="1"/>
    </xf>
    <xf numFmtId="0" fontId="7" fillId="0" borderId="1" xfId="0" applyFont="1" applyFill="1" applyBorder="1" applyAlignment="1">
      <alignment horizontal="center" vertical="top" wrapText="1"/>
    </xf>
    <xf numFmtId="0" fontId="3" fillId="0" borderId="5" xfId="0" applyFont="1" applyFill="1" applyBorder="1" applyAlignment="1">
      <alignment horizontal="center"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3" fillId="0" borderId="0" xfId="0" applyFont="1" applyAlignment="1">
      <alignment vertical="center" wrapText="1"/>
    </xf>
    <xf numFmtId="0" fontId="14" fillId="0" borderId="0" xfId="0" applyFont="1"/>
    <xf numFmtId="0" fontId="16" fillId="0" borderId="0" xfId="0" applyFont="1"/>
    <xf numFmtId="0" fontId="1" fillId="0" borderId="1" xfId="0" applyFont="1" applyFill="1" applyBorder="1" applyAlignment="1">
      <alignment horizontal="center" vertical="top" wrapText="1"/>
    </xf>
    <xf numFmtId="0" fontId="4" fillId="0" borderId="1" xfId="0" applyFont="1" applyBorder="1" applyAlignment="1">
      <alignment horizontal="center" vertical="top" wrapText="1"/>
    </xf>
    <xf numFmtId="0" fontId="0" fillId="0" borderId="0" xfId="0" applyFill="1"/>
    <xf numFmtId="0" fontId="10"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7" fillId="0" borderId="1" xfId="0" applyFont="1" applyFill="1" applyBorder="1" applyAlignment="1">
      <alignment horizontal="left" vertical="center" wrapText="1"/>
    </xf>
    <xf numFmtId="0" fontId="1" fillId="0" borderId="0" xfId="0" applyFont="1" applyFill="1" applyAlignment="1">
      <alignment horizontal="center" vertical="top" wrapText="1"/>
    </xf>
    <xf numFmtId="4" fontId="1" fillId="0" borderId="0" xfId="0" applyNumberFormat="1" applyFont="1" applyFill="1" applyAlignment="1">
      <alignment horizontal="center" vertical="top" wrapText="1"/>
    </xf>
    <xf numFmtId="4" fontId="1" fillId="0" borderId="1" xfId="0" applyNumberFormat="1" applyFont="1" applyBorder="1" applyAlignment="1">
      <alignment horizontal="left" vertical="center" wrapText="1"/>
    </xf>
    <xf numFmtId="4" fontId="1" fillId="0" borderId="1" xfId="0" applyNumberFormat="1" applyFont="1" applyBorder="1" applyAlignment="1">
      <alignment horizontal="center" vertical="center" wrapText="1"/>
    </xf>
    <xf numFmtId="4" fontId="1" fillId="0" borderId="1" xfId="0" applyNumberFormat="1" applyFont="1" applyBorder="1" applyAlignment="1">
      <alignment horizontal="left" vertical="top" wrapText="1"/>
    </xf>
    <xf numFmtId="4" fontId="1" fillId="2" borderId="1" xfId="0" applyNumberFormat="1" applyFont="1" applyFill="1" applyBorder="1" applyAlignment="1">
      <alignment horizontal="left" vertical="top" wrapText="1"/>
    </xf>
    <xf numFmtId="4" fontId="18" fillId="2" borderId="1" xfId="0" applyNumberFormat="1" applyFont="1" applyFill="1" applyBorder="1" applyAlignment="1">
      <alignment horizontal="center" vertical="top" wrapText="1"/>
    </xf>
    <xf numFmtId="0" fontId="0" fillId="0" borderId="0" xfId="0" applyFill="1" applyAlignment="1">
      <alignment vertical="center"/>
    </xf>
    <xf numFmtId="4" fontId="1" fillId="0" borderId="1" xfId="0" applyNumberFormat="1" applyFont="1" applyFill="1" applyBorder="1" applyAlignment="1">
      <alignment horizontal="left" vertical="top" wrapText="1"/>
    </xf>
    <xf numFmtId="0" fontId="1" fillId="0" borderId="1" xfId="0" applyFont="1" applyFill="1" applyBorder="1" applyAlignment="1">
      <alignment horizontal="center" vertical="top"/>
    </xf>
    <xf numFmtId="0" fontId="1" fillId="0" borderId="5" xfId="0" applyFont="1" applyFill="1" applyBorder="1" applyAlignment="1">
      <alignment horizontal="left" vertical="top" wrapText="1"/>
    </xf>
    <xf numFmtId="0" fontId="1" fillId="0" borderId="0" xfId="0" applyFont="1" applyAlignment="1">
      <alignmen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9" xfId="0" applyFont="1" applyFill="1" applyBorder="1" applyAlignment="1">
      <alignment horizontal="left" vertical="top" wrapText="1"/>
    </xf>
    <xf numFmtId="0" fontId="4" fillId="0" borderId="3"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center" wrapText="1"/>
    </xf>
    <xf numFmtId="0" fontId="4" fillId="0" borderId="1" xfId="0" applyFont="1" applyFill="1" applyBorder="1" applyAlignment="1">
      <alignment horizontal="left" vertical="top" wrapText="1"/>
    </xf>
    <xf numFmtId="0" fontId="9" fillId="0" borderId="0" xfId="0" applyFont="1" applyAlignment="1">
      <alignment horizontal="left" wrapText="1"/>
    </xf>
    <xf numFmtId="0" fontId="9" fillId="0" borderId="0" xfId="0" applyFont="1" applyFill="1" applyAlignment="1">
      <alignment horizontal="left" wrapText="1"/>
    </xf>
    <xf numFmtId="0" fontId="9" fillId="0" borderId="4"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9" fillId="0" borderId="1" xfId="0" applyFont="1" applyBorder="1" applyAlignment="1">
      <alignment vertical="top" wrapText="1"/>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15" fillId="0" borderId="2" xfId="0" applyFont="1" applyBorder="1" applyAlignment="1">
      <alignment horizontal="left" vertical="center" wrapText="1"/>
    </xf>
    <xf numFmtId="0" fontId="15" fillId="0" borderId="9" xfId="0" applyFont="1" applyBorder="1" applyAlignment="1">
      <alignment horizontal="left" vertical="center" wrapText="1"/>
    </xf>
    <xf numFmtId="0" fontId="15" fillId="0" borderId="3" xfId="0" applyFont="1" applyBorder="1" applyAlignment="1">
      <alignment horizontal="left" vertical="center" wrapText="1"/>
    </xf>
  </cellXfs>
  <cellStyles count="1">
    <cellStyle name="Normal"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695740</xdr:colOff>
      <xdr:row>144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19615"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219615"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219615"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144</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219615"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144</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914940"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144</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914940"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144</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914940"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144</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914940" y="49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144</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991015"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144</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91015"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144</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991015"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144</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991015"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686340"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686340"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686340"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144</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686340" y="861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3"/>
  <sheetViews>
    <sheetView tabSelected="1" topLeftCell="A146" zoomScaleNormal="100" workbookViewId="0">
      <selection activeCell="C144" sqref="C144"/>
    </sheetView>
  </sheetViews>
  <sheetFormatPr defaultRowHeight="15" x14ac:dyDescent="0.25"/>
  <cols>
    <col min="1" max="1" width="4.7109375" style="39" customWidth="1"/>
    <col min="2" max="2" width="11.140625" style="63" customWidth="1"/>
    <col min="3" max="3" width="31" style="39" customWidth="1"/>
    <col min="4" max="4" width="140.42578125" style="63" customWidth="1"/>
    <col min="5" max="5" width="11.85546875" style="63" customWidth="1"/>
    <col min="6" max="6" width="13.7109375" style="64" customWidth="1"/>
    <col min="7" max="16384" width="9.140625" style="39"/>
  </cols>
  <sheetData>
    <row r="1" spans="1:6" s="59" customFormat="1" ht="93" customHeight="1" x14ac:dyDescent="0.25">
      <c r="A1" s="60" t="s">
        <v>680</v>
      </c>
      <c r="B1" s="61" t="s">
        <v>681</v>
      </c>
      <c r="C1" s="61" t="s">
        <v>682</v>
      </c>
      <c r="D1" s="61" t="s">
        <v>683</v>
      </c>
      <c r="E1" s="61" t="s">
        <v>684</v>
      </c>
      <c r="F1" s="61" t="s">
        <v>685</v>
      </c>
    </row>
    <row r="2" spans="1:6" s="59" customFormat="1" ht="180" x14ac:dyDescent="0.25">
      <c r="A2" s="57">
        <v>1</v>
      </c>
      <c r="B2" s="57">
        <v>33691159</v>
      </c>
      <c r="C2" s="73" t="s">
        <v>1075</v>
      </c>
      <c r="D2" s="43" t="s">
        <v>1302</v>
      </c>
      <c r="E2" s="57" t="s">
        <v>5</v>
      </c>
      <c r="F2" s="57">
        <v>3</v>
      </c>
    </row>
    <row r="3" spans="1:6" s="59" customFormat="1" ht="165" x14ac:dyDescent="0.25">
      <c r="A3" s="57">
        <v>2</v>
      </c>
      <c r="B3" s="57">
        <v>33691162</v>
      </c>
      <c r="C3" s="73" t="s">
        <v>1076</v>
      </c>
      <c r="D3" s="43" t="s">
        <v>1303</v>
      </c>
      <c r="E3" s="57" t="s">
        <v>5</v>
      </c>
      <c r="F3" s="57">
        <v>2</v>
      </c>
    </row>
    <row r="4" spans="1:6" s="59" customFormat="1" ht="180" x14ac:dyDescent="0.25">
      <c r="A4" s="57">
        <v>3</v>
      </c>
      <c r="B4" s="57">
        <v>33691162</v>
      </c>
      <c r="C4" s="73" t="s">
        <v>1077</v>
      </c>
      <c r="D4" s="43" t="s">
        <v>1284</v>
      </c>
      <c r="E4" s="57" t="s">
        <v>5</v>
      </c>
      <c r="F4" s="57">
        <v>1</v>
      </c>
    </row>
    <row r="5" spans="1:6" s="59" customFormat="1" ht="180" x14ac:dyDescent="0.25">
      <c r="A5" s="57">
        <v>4</v>
      </c>
      <c r="B5" s="57">
        <v>33691162</v>
      </c>
      <c r="C5" s="73" t="s">
        <v>1078</v>
      </c>
      <c r="D5" s="43" t="s">
        <v>1285</v>
      </c>
      <c r="E5" s="57" t="s">
        <v>5</v>
      </c>
      <c r="F5" s="57">
        <v>1</v>
      </c>
    </row>
    <row r="6" spans="1:6" s="59" customFormat="1" ht="165" x14ac:dyDescent="0.25">
      <c r="A6" s="57">
        <v>5</v>
      </c>
      <c r="B6" s="57">
        <v>33691162</v>
      </c>
      <c r="C6" s="73" t="s">
        <v>1079</v>
      </c>
      <c r="D6" s="43" t="s">
        <v>1304</v>
      </c>
      <c r="E6" s="57" t="s">
        <v>5</v>
      </c>
      <c r="F6" s="57">
        <v>2</v>
      </c>
    </row>
    <row r="7" spans="1:6" s="59" customFormat="1" ht="150" x14ac:dyDescent="0.25">
      <c r="A7" s="57">
        <v>6</v>
      </c>
      <c r="B7" s="57">
        <v>33691162</v>
      </c>
      <c r="C7" s="73" t="s">
        <v>1080</v>
      </c>
      <c r="D7" s="43" t="s">
        <v>1286</v>
      </c>
      <c r="E7" s="57" t="s">
        <v>5</v>
      </c>
      <c r="F7" s="57">
        <v>1</v>
      </c>
    </row>
    <row r="8" spans="1:6" s="59" customFormat="1" ht="195" x14ac:dyDescent="0.25">
      <c r="A8" s="57">
        <v>7</v>
      </c>
      <c r="B8" s="57">
        <v>33691162</v>
      </c>
      <c r="C8" s="73" t="s">
        <v>1081</v>
      </c>
      <c r="D8" s="43" t="s">
        <v>1287</v>
      </c>
      <c r="E8" s="57" t="s">
        <v>5</v>
      </c>
      <c r="F8" s="57">
        <v>1</v>
      </c>
    </row>
    <row r="9" spans="1:6" s="59" customFormat="1" ht="165" x14ac:dyDescent="0.25">
      <c r="A9" s="57">
        <v>8</v>
      </c>
      <c r="B9" s="57">
        <v>33691162</v>
      </c>
      <c r="C9" s="73" t="s">
        <v>1082</v>
      </c>
      <c r="D9" s="43" t="s">
        <v>1305</v>
      </c>
      <c r="E9" s="57" t="s">
        <v>5</v>
      </c>
      <c r="F9" s="57">
        <v>1</v>
      </c>
    </row>
    <row r="10" spans="1:6" s="59" customFormat="1" ht="165" x14ac:dyDescent="0.25">
      <c r="A10" s="57">
        <v>9</v>
      </c>
      <c r="B10" s="57">
        <v>33691162</v>
      </c>
      <c r="C10" s="73" t="s">
        <v>1083</v>
      </c>
      <c r="D10" s="43" t="s">
        <v>1335</v>
      </c>
      <c r="E10" s="57" t="s">
        <v>5</v>
      </c>
      <c r="F10" s="57">
        <v>2</v>
      </c>
    </row>
    <row r="11" spans="1:6" s="59" customFormat="1" ht="180" x14ac:dyDescent="0.25">
      <c r="A11" s="57">
        <v>10</v>
      </c>
      <c r="B11" s="57" t="s">
        <v>711</v>
      </c>
      <c r="C11" s="73" t="s">
        <v>1084</v>
      </c>
      <c r="D11" s="43" t="s">
        <v>1306</v>
      </c>
      <c r="E11" s="57" t="s">
        <v>5</v>
      </c>
      <c r="F11" s="57">
        <v>2</v>
      </c>
    </row>
    <row r="12" spans="1:6" s="59" customFormat="1" ht="165" x14ac:dyDescent="0.25">
      <c r="A12" s="57">
        <v>11</v>
      </c>
      <c r="B12" s="57" t="s">
        <v>711</v>
      </c>
      <c r="C12" s="73" t="s">
        <v>1085</v>
      </c>
      <c r="D12" s="43" t="s">
        <v>1307</v>
      </c>
      <c r="E12" s="57" t="s">
        <v>5</v>
      </c>
      <c r="F12" s="57">
        <v>1</v>
      </c>
    </row>
    <row r="13" spans="1:6" s="59" customFormat="1" ht="165" x14ac:dyDescent="0.25">
      <c r="A13" s="57">
        <v>12</v>
      </c>
      <c r="B13" s="57" t="s">
        <v>711</v>
      </c>
      <c r="C13" s="73" t="s">
        <v>1086</v>
      </c>
      <c r="D13" s="43" t="s">
        <v>1308</v>
      </c>
      <c r="E13" s="57" t="s">
        <v>5</v>
      </c>
      <c r="F13" s="57">
        <v>1</v>
      </c>
    </row>
    <row r="14" spans="1:6" s="59" customFormat="1" ht="150" x14ac:dyDescent="0.25">
      <c r="A14" s="57">
        <v>13</v>
      </c>
      <c r="B14" s="57" t="s">
        <v>711</v>
      </c>
      <c r="C14" s="73" t="s">
        <v>1087</v>
      </c>
      <c r="D14" s="43" t="s">
        <v>1336</v>
      </c>
      <c r="E14" s="57" t="s">
        <v>5</v>
      </c>
      <c r="F14" s="57">
        <v>1</v>
      </c>
    </row>
    <row r="15" spans="1:6" s="59" customFormat="1" ht="150" x14ac:dyDescent="0.25">
      <c r="A15" s="57">
        <v>14</v>
      </c>
      <c r="B15" s="57">
        <v>33691162</v>
      </c>
      <c r="C15" s="73" t="s">
        <v>1088</v>
      </c>
      <c r="D15" s="43" t="s">
        <v>1288</v>
      </c>
      <c r="E15" s="57" t="s">
        <v>5</v>
      </c>
      <c r="F15" s="57">
        <v>2</v>
      </c>
    </row>
    <row r="16" spans="1:6" s="59" customFormat="1" ht="75.75" x14ac:dyDescent="0.25">
      <c r="A16" s="57">
        <v>15</v>
      </c>
      <c r="B16" s="57">
        <v>33691162</v>
      </c>
      <c r="C16" s="73" t="s">
        <v>1293</v>
      </c>
      <c r="D16" s="43" t="s">
        <v>1332</v>
      </c>
      <c r="E16" s="57" t="s">
        <v>5</v>
      </c>
      <c r="F16" s="57">
        <v>1</v>
      </c>
    </row>
    <row r="17" spans="1:6" s="59" customFormat="1" ht="75.75" x14ac:dyDescent="0.25">
      <c r="A17" s="57">
        <v>16</v>
      </c>
      <c r="B17" s="57">
        <v>33691162</v>
      </c>
      <c r="C17" s="73" t="s">
        <v>1294</v>
      </c>
      <c r="D17" s="43" t="s">
        <v>1349</v>
      </c>
      <c r="E17" s="57" t="s">
        <v>5</v>
      </c>
      <c r="F17" s="57">
        <v>1</v>
      </c>
    </row>
    <row r="18" spans="1:6" s="59" customFormat="1" ht="165" x14ac:dyDescent="0.25">
      <c r="A18" s="57">
        <v>17</v>
      </c>
      <c r="B18" s="57">
        <v>33691162</v>
      </c>
      <c r="C18" s="73" t="s">
        <v>1089</v>
      </c>
      <c r="D18" s="43" t="s">
        <v>1289</v>
      </c>
      <c r="E18" s="57" t="s">
        <v>5</v>
      </c>
      <c r="F18" s="57">
        <v>1</v>
      </c>
    </row>
    <row r="19" spans="1:6" s="59" customFormat="1" ht="165" x14ac:dyDescent="0.25">
      <c r="A19" s="57">
        <v>18</v>
      </c>
      <c r="B19" s="57" t="s">
        <v>711</v>
      </c>
      <c r="C19" s="73" t="s">
        <v>1090</v>
      </c>
      <c r="D19" s="43" t="s">
        <v>1309</v>
      </c>
      <c r="E19" s="57" t="s">
        <v>5</v>
      </c>
      <c r="F19" s="57">
        <v>1</v>
      </c>
    </row>
    <row r="20" spans="1:6" s="59" customFormat="1" ht="150" x14ac:dyDescent="0.25">
      <c r="A20" s="57">
        <v>19</v>
      </c>
      <c r="B20" s="57" t="s">
        <v>711</v>
      </c>
      <c r="C20" s="73" t="s">
        <v>1091</v>
      </c>
      <c r="D20" s="43" t="s">
        <v>1310</v>
      </c>
      <c r="E20" s="57" t="s">
        <v>5</v>
      </c>
      <c r="F20" s="57">
        <v>1</v>
      </c>
    </row>
    <row r="21" spans="1:6" s="59" customFormat="1" ht="195" x14ac:dyDescent="0.25">
      <c r="A21" s="57">
        <v>20</v>
      </c>
      <c r="B21" s="57">
        <v>33691162</v>
      </c>
      <c r="C21" s="73" t="s">
        <v>1092</v>
      </c>
      <c r="D21" s="43" t="s">
        <v>1198</v>
      </c>
      <c r="E21" s="57" t="s">
        <v>5</v>
      </c>
      <c r="F21" s="57">
        <v>2</v>
      </c>
    </row>
    <row r="22" spans="1:6" s="59" customFormat="1" ht="210" x14ac:dyDescent="0.25">
      <c r="A22" s="57">
        <v>21</v>
      </c>
      <c r="B22" s="57">
        <v>33691162</v>
      </c>
      <c r="C22" s="73" t="s">
        <v>1093</v>
      </c>
      <c r="D22" s="43" t="s">
        <v>1311</v>
      </c>
      <c r="E22" s="57" t="s">
        <v>5</v>
      </c>
      <c r="F22" s="57">
        <v>600</v>
      </c>
    </row>
    <row r="23" spans="1:6" s="59" customFormat="1" ht="180" x14ac:dyDescent="0.25">
      <c r="A23" s="57">
        <v>22</v>
      </c>
      <c r="B23" s="57">
        <v>33691159</v>
      </c>
      <c r="C23" s="73" t="s">
        <v>1094</v>
      </c>
      <c r="D23" s="43" t="s">
        <v>1199</v>
      </c>
      <c r="E23" s="57" t="s">
        <v>5</v>
      </c>
      <c r="F23" s="57">
        <v>6</v>
      </c>
    </row>
    <row r="24" spans="1:6" s="59" customFormat="1" ht="30" x14ac:dyDescent="0.25">
      <c r="A24" s="57">
        <v>23</v>
      </c>
      <c r="B24" s="57">
        <v>33691160</v>
      </c>
      <c r="C24" s="73" t="s">
        <v>1095</v>
      </c>
      <c r="D24" s="43" t="s">
        <v>1312</v>
      </c>
      <c r="E24" s="57" t="s">
        <v>5</v>
      </c>
      <c r="F24" s="57">
        <v>400</v>
      </c>
    </row>
    <row r="25" spans="1:6" s="59" customFormat="1" ht="180" x14ac:dyDescent="0.25">
      <c r="A25" s="57">
        <v>24</v>
      </c>
      <c r="B25" s="57">
        <v>33691159</v>
      </c>
      <c r="C25" s="73" t="s">
        <v>1096</v>
      </c>
      <c r="D25" s="43" t="s">
        <v>1200</v>
      </c>
      <c r="E25" s="57" t="s">
        <v>5</v>
      </c>
      <c r="F25" s="57">
        <v>10</v>
      </c>
    </row>
    <row r="26" spans="1:6" s="59" customFormat="1" ht="180" x14ac:dyDescent="0.25">
      <c r="A26" s="57">
        <v>25</v>
      </c>
      <c r="B26" s="57">
        <v>33691159</v>
      </c>
      <c r="C26" s="73" t="s">
        <v>1097</v>
      </c>
      <c r="D26" s="43" t="s">
        <v>1201</v>
      </c>
      <c r="E26" s="57" t="s">
        <v>5</v>
      </c>
      <c r="F26" s="57">
        <v>6</v>
      </c>
    </row>
    <row r="27" spans="1:6" s="59" customFormat="1" ht="180" x14ac:dyDescent="0.25">
      <c r="A27" s="57">
        <v>26</v>
      </c>
      <c r="B27" s="57">
        <v>33691162</v>
      </c>
      <c r="C27" s="73" t="s">
        <v>1098</v>
      </c>
      <c r="D27" s="43" t="s">
        <v>1202</v>
      </c>
      <c r="E27" s="57" t="s">
        <v>5</v>
      </c>
      <c r="F27" s="57">
        <v>2</v>
      </c>
    </row>
    <row r="28" spans="1:6" s="59" customFormat="1" ht="180" x14ac:dyDescent="0.25">
      <c r="A28" s="57">
        <v>27</v>
      </c>
      <c r="B28" s="57">
        <v>33691162</v>
      </c>
      <c r="C28" s="73" t="s">
        <v>1099</v>
      </c>
      <c r="D28" s="43" t="s">
        <v>1203</v>
      </c>
      <c r="E28" s="57" t="s">
        <v>5</v>
      </c>
      <c r="F28" s="57">
        <v>2</v>
      </c>
    </row>
    <row r="29" spans="1:6" s="59" customFormat="1" ht="165" x14ac:dyDescent="0.25">
      <c r="A29" s="57">
        <v>28</v>
      </c>
      <c r="B29" s="57">
        <v>33691162</v>
      </c>
      <c r="C29" s="73" t="s">
        <v>1100</v>
      </c>
      <c r="D29" s="43" t="s">
        <v>1313</v>
      </c>
      <c r="E29" s="57" t="s">
        <v>5</v>
      </c>
      <c r="F29" s="57">
        <v>4</v>
      </c>
    </row>
    <row r="30" spans="1:6" s="59" customFormat="1" ht="165" x14ac:dyDescent="0.25">
      <c r="A30" s="57">
        <v>29</v>
      </c>
      <c r="B30" s="57">
        <v>33691162</v>
      </c>
      <c r="C30" s="73" t="s">
        <v>1101</v>
      </c>
      <c r="D30" s="43" t="s">
        <v>1204</v>
      </c>
      <c r="E30" s="57" t="s">
        <v>5</v>
      </c>
      <c r="F30" s="57">
        <v>1</v>
      </c>
    </row>
    <row r="31" spans="1:6" s="59" customFormat="1" ht="150" x14ac:dyDescent="0.25">
      <c r="A31" s="57">
        <v>30</v>
      </c>
      <c r="B31" s="57">
        <v>33691162</v>
      </c>
      <c r="C31" s="73" t="s">
        <v>1102</v>
      </c>
      <c r="D31" s="43" t="s">
        <v>1205</v>
      </c>
      <c r="E31" s="57" t="s">
        <v>5</v>
      </c>
      <c r="F31" s="57">
        <v>3</v>
      </c>
    </row>
    <row r="32" spans="1:6" s="59" customFormat="1" ht="150" x14ac:dyDescent="0.25">
      <c r="A32" s="57">
        <v>31</v>
      </c>
      <c r="B32" s="57">
        <v>33691162</v>
      </c>
      <c r="C32" s="73" t="s">
        <v>1103</v>
      </c>
      <c r="D32" s="43" t="s">
        <v>1206</v>
      </c>
      <c r="E32" s="57" t="s">
        <v>5</v>
      </c>
      <c r="F32" s="57">
        <v>1</v>
      </c>
    </row>
    <row r="33" spans="1:6" s="59" customFormat="1" ht="75.75" x14ac:dyDescent="0.25">
      <c r="A33" s="57">
        <v>32</v>
      </c>
      <c r="B33" s="57" t="s">
        <v>711</v>
      </c>
      <c r="C33" s="73" t="s">
        <v>1104</v>
      </c>
      <c r="D33" s="43" t="s">
        <v>1314</v>
      </c>
      <c r="E33" s="57" t="s">
        <v>5</v>
      </c>
      <c r="F33" s="57">
        <v>220</v>
      </c>
    </row>
    <row r="34" spans="1:6" s="59" customFormat="1" ht="30" x14ac:dyDescent="0.25">
      <c r="A34" s="57">
        <v>33</v>
      </c>
      <c r="B34" s="57">
        <v>33691160</v>
      </c>
      <c r="C34" s="73" t="s">
        <v>1105</v>
      </c>
      <c r="D34" s="43" t="s">
        <v>1207</v>
      </c>
      <c r="E34" s="57" t="s">
        <v>5</v>
      </c>
      <c r="F34" s="57">
        <v>700</v>
      </c>
    </row>
    <row r="35" spans="1:6" s="59" customFormat="1" ht="30" x14ac:dyDescent="0.25">
      <c r="A35" s="57">
        <v>34</v>
      </c>
      <c r="B35" s="57">
        <v>33691160</v>
      </c>
      <c r="C35" s="73" t="s">
        <v>1106</v>
      </c>
      <c r="D35" s="43" t="s">
        <v>1208</v>
      </c>
      <c r="E35" s="57" t="s">
        <v>5</v>
      </c>
      <c r="F35" s="57">
        <v>500</v>
      </c>
    </row>
    <row r="36" spans="1:6" s="59" customFormat="1" ht="30" x14ac:dyDescent="0.25">
      <c r="A36" s="57">
        <v>35</v>
      </c>
      <c r="B36" s="57">
        <v>33691160</v>
      </c>
      <c r="C36" s="73" t="s">
        <v>1107</v>
      </c>
      <c r="D36" s="43" t="s">
        <v>1209</v>
      </c>
      <c r="E36" s="57" t="s">
        <v>5</v>
      </c>
      <c r="F36" s="57">
        <v>500</v>
      </c>
    </row>
    <row r="37" spans="1:6" s="59" customFormat="1" ht="30" x14ac:dyDescent="0.25">
      <c r="A37" s="57">
        <v>36</v>
      </c>
      <c r="B37" s="57">
        <v>33691160</v>
      </c>
      <c r="C37" s="73" t="s">
        <v>1108</v>
      </c>
      <c r="D37" s="43" t="s">
        <v>1210</v>
      </c>
      <c r="E37" s="57" t="s">
        <v>5</v>
      </c>
      <c r="F37" s="57">
        <v>600</v>
      </c>
    </row>
    <row r="38" spans="1:6" s="59" customFormat="1" ht="30" x14ac:dyDescent="0.25">
      <c r="A38" s="57">
        <v>37</v>
      </c>
      <c r="B38" s="57">
        <v>33691160</v>
      </c>
      <c r="C38" s="43" t="s">
        <v>1109</v>
      </c>
      <c r="D38" s="43" t="s">
        <v>1315</v>
      </c>
      <c r="E38" s="57" t="s">
        <v>5</v>
      </c>
      <c r="F38" s="57">
        <v>600</v>
      </c>
    </row>
    <row r="39" spans="1:6" s="59" customFormat="1" ht="30" x14ac:dyDescent="0.25">
      <c r="A39" s="57">
        <v>38</v>
      </c>
      <c r="B39" s="57">
        <v>33691160</v>
      </c>
      <c r="C39" s="43" t="s">
        <v>1110</v>
      </c>
      <c r="D39" s="43" t="s">
        <v>1211</v>
      </c>
      <c r="E39" s="57" t="s">
        <v>5</v>
      </c>
      <c r="F39" s="57">
        <v>500</v>
      </c>
    </row>
    <row r="40" spans="1:6" s="59" customFormat="1" ht="30" x14ac:dyDescent="0.25">
      <c r="A40" s="57">
        <v>39</v>
      </c>
      <c r="B40" s="57">
        <v>33691160</v>
      </c>
      <c r="C40" s="43" t="s">
        <v>1111</v>
      </c>
      <c r="D40" s="43" t="s">
        <v>1212</v>
      </c>
      <c r="E40" s="57" t="s">
        <v>5</v>
      </c>
      <c r="F40" s="57">
        <v>400</v>
      </c>
    </row>
    <row r="41" spans="1:6" s="59" customFormat="1" ht="30" x14ac:dyDescent="0.25">
      <c r="A41" s="57">
        <v>40</v>
      </c>
      <c r="B41" s="57">
        <v>33691160</v>
      </c>
      <c r="C41" s="43" t="s">
        <v>1112</v>
      </c>
      <c r="D41" s="43" t="s">
        <v>1213</v>
      </c>
      <c r="E41" s="57" t="s">
        <v>5</v>
      </c>
      <c r="F41" s="57">
        <v>300</v>
      </c>
    </row>
    <row r="42" spans="1:6" s="59" customFormat="1" ht="30" x14ac:dyDescent="0.25">
      <c r="A42" s="57">
        <v>41</v>
      </c>
      <c r="B42" s="57">
        <v>33691160</v>
      </c>
      <c r="C42" s="43" t="s">
        <v>1113</v>
      </c>
      <c r="D42" s="43" t="s">
        <v>1214</v>
      </c>
      <c r="E42" s="57" t="s">
        <v>5</v>
      </c>
      <c r="F42" s="57">
        <v>400</v>
      </c>
    </row>
    <row r="43" spans="1:6" s="59" customFormat="1" ht="30" x14ac:dyDescent="0.25">
      <c r="A43" s="57">
        <v>42</v>
      </c>
      <c r="B43" s="57">
        <v>33691160</v>
      </c>
      <c r="C43" s="43" t="s">
        <v>1114</v>
      </c>
      <c r="D43" s="43" t="s">
        <v>1215</v>
      </c>
      <c r="E43" s="57" t="s">
        <v>5</v>
      </c>
      <c r="F43" s="57">
        <v>500</v>
      </c>
    </row>
    <row r="44" spans="1:6" s="59" customFormat="1" ht="30" x14ac:dyDescent="0.25">
      <c r="A44" s="57">
        <v>43</v>
      </c>
      <c r="B44" s="57">
        <v>33191320</v>
      </c>
      <c r="C44" s="43" t="s">
        <v>1115</v>
      </c>
      <c r="D44" s="43" t="s">
        <v>1216</v>
      </c>
      <c r="E44" s="57" t="s">
        <v>5</v>
      </c>
      <c r="F44" s="57">
        <v>800</v>
      </c>
    </row>
    <row r="45" spans="1:6" s="59" customFormat="1" ht="60" x14ac:dyDescent="0.25">
      <c r="A45" s="57">
        <v>44</v>
      </c>
      <c r="B45" s="57" t="s">
        <v>711</v>
      </c>
      <c r="C45" s="43" t="s">
        <v>1116</v>
      </c>
      <c r="D45" s="43" t="s">
        <v>1217</v>
      </c>
      <c r="E45" s="57" t="s">
        <v>5</v>
      </c>
      <c r="F45" s="57">
        <v>50</v>
      </c>
    </row>
    <row r="46" spans="1:6" s="59" customFormat="1" ht="149.25" customHeight="1" x14ac:dyDescent="0.25">
      <c r="A46" s="57">
        <v>45</v>
      </c>
      <c r="B46" s="57">
        <v>33691160</v>
      </c>
      <c r="C46" s="43" t="s">
        <v>1117</v>
      </c>
      <c r="D46" s="43" t="s">
        <v>1218</v>
      </c>
      <c r="E46" s="57" t="s">
        <v>5</v>
      </c>
      <c r="F46" s="57">
        <v>300</v>
      </c>
    </row>
    <row r="47" spans="1:6" s="59" customFormat="1" ht="149.25" customHeight="1" x14ac:dyDescent="0.25">
      <c r="A47" s="57">
        <v>46</v>
      </c>
      <c r="B47" s="57">
        <v>33691160</v>
      </c>
      <c r="C47" s="43" t="s">
        <v>1290</v>
      </c>
      <c r="D47" s="43" t="s">
        <v>1219</v>
      </c>
      <c r="E47" s="57" t="s">
        <v>5</v>
      </c>
      <c r="F47" s="57">
        <v>600</v>
      </c>
    </row>
    <row r="48" spans="1:6" s="59" customFormat="1" ht="149.25" customHeight="1" x14ac:dyDescent="0.25">
      <c r="A48" s="57">
        <v>47</v>
      </c>
      <c r="B48" s="57">
        <v>33691160</v>
      </c>
      <c r="C48" s="43" t="s">
        <v>1118</v>
      </c>
      <c r="D48" s="43" t="s">
        <v>1220</v>
      </c>
      <c r="E48" s="57" t="s">
        <v>5</v>
      </c>
      <c r="F48" s="57">
        <v>500</v>
      </c>
    </row>
    <row r="49" spans="1:6" s="59" customFormat="1" ht="149.25" customHeight="1" x14ac:dyDescent="0.25">
      <c r="A49" s="57">
        <v>48</v>
      </c>
      <c r="B49" s="57">
        <v>33691160</v>
      </c>
      <c r="C49" s="43" t="s">
        <v>1119</v>
      </c>
      <c r="D49" s="43" t="s">
        <v>1221</v>
      </c>
      <c r="E49" s="57" t="s">
        <v>5</v>
      </c>
      <c r="F49" s="57">
        <v>500</v>
      </c>
    </row>
    <row r="50" spans="1:6" s="59" customFormat="1" ht="149.25" customHeight="1" x14ac:dyDescent="0.25">
      <c r="A50" s="57">
        <v>49</v>
      </c>
      <c r="B50" s="57" t="s">
        <v>1120</v>
      </c>
      <c r="C50" s="43" t="s">
        <v>1121</v>
      </c>
      <c r="D50" s="43" t="s">
        <v>1222</v>
      </c>
      <c r="E50" s="57" t="s">
        <v>712</v>
      </c>
      <c r="F50" s="57">
        <v>1000</v>
      </c>
    </row>
    <row r="51" spans="1:6" s="59" customFormat="1" ht="149.25" customHeight="1" x14ac:dyDescent="0.25">
      <c r="A51" s="57">
        <v>50</v>
      </c>
      <c r="B51" s="57">
        <v>33691160</v>
      </c>
      <c r="C51" s="43" t="s">
        <v>1122</v>
      </c>
      <c r="D51" s="43" t="s">
        <v>1223</v>
      </c>
      <c r="E51" s="57" t="s">
        <v>5</v>
      </c>
      <c r="F51" s="57">
        <v>500</v>
      </c>
    </row>
    <row r="52" spans="1:6" s="59" customFormat="1" ht="149.25" customHeight="1" x14ac:dyDescent="0.25">
      <c r="A52" s="57">
        <v>51</v>
      </c>
      <c r="B52" s="57">
        <v>33691160</v>
      </c>
      <c r="C52" s="43" t="s">
        <v>1123</v>
      </c>
      <c r="D52" s="43" t="s">
        <v>1224</v>
      </c>
      <c r="E52" s="57" t="s">
        <v>5</v>
      </c>
      <c r="F52" s="57">
        <v>700</v>
      </c>
    </row>
    <row r="53" spans="1:6" s="59" customFormat="1" ht="149.25" customHeight="1" x14ac:dyDescent="0.25">
      <c r="A53" s="57">
        <v>52</v>
      </c>
      <c r="B53" s="57">
        <v>33691160</v>
      </c>
      <c r="C53" s="43" t="s">
        <v>1124</v>
      </c>
      <c r="D53" s="43" t="s">
        <v>1225</v>
      </c>
      <c r="E53" s="57" t="s">
        <v>5</v>
      </c>
      <c r="F53" s="57">
        <v>300</v>
      </c>
    </row>
    <row r="54" spans="1:6" s="59" customFormat="1" ht="149.25" customHeight="1" x14ac:dyDescent="0.25">
      <c r="A54" s="57">
        <v>53</v>
      </c>
      <c r="B54" s="57">
        <v>33191320</v>
      </c>
      <c r="C54" s="43" t="s">
        <v>1125</v>
      </c>
      <c r="D54" s="43" t="s">
        <v>1226</v>
      </c>
      <c r="E54" s="57" t="s">
        <v>712</v>
      </c>
      <c r="F54" s="57">
        <v>4000</v>
      </c>
    </row>
    <row r="55" spans="1:6" s="59" customFormat="1" ht="149.25" customHeight="1" x14ac:dyDescent="0.25">
      <c r="A55" s="57">
        <v>54</v>
      </c>
      <c r="B55" s="57">
        <v>33691160</v>
      </c>
      <c r="C55" s="43" t="s">
        <v>1126</v>
      </c>
      <c r="D55" s="43" t="s">
        <v>1227</v>
      </c>
      <c r="E55" s="57" t="s">
        <v>5</v>
      </c>
      <c r="F55" s="57">
        <v>400</v>
      </c>
    </row>
    <row r="56" spans="1:6" s="59" customFormat="1" ht="149.25" customHeight="1" x14ac:dyDescent="0.25">
      <c r="A56" s="57">
        <v>55</v>
      </c>
      <c r="B56" s="57">
        <v>33691160</v>
      </c>
      <c r="C56" s="43" t="s">
        <v>1127</v>
      </c>
      <c r="D56" s="43" t="s">
        <v>1228</v>
      </c>
      <c r="E56" s="57" t="s">
        <v>5</v>
      </c>
      <c r="F56" s="57">
        <v>500</v>
      </c>
    </row>
    <row r="57" spans="1:6" s="59" customFormat="1" ht="149.25" customHeight="1" x14ac:dyDescent="0.25">
      <c r="A57" s="57">
        <v>56</v>
      </c>
      <c r="B57" s="57">
        <v>33691160</v>
      </c>
      <c r="C57" s="43" t="s">
        <v>1128</v>
      </c>
      <c r="D57" s="43" t="s">
        <v>1229</v>
      </c>
      <c r="E57" s="57" t="s">
        <v>5</v>
      </c>
      <c r="F57" s="57">
        <v>500</v>
      </c>
    </row>
    <row r="58" spans="1:6" s="59" customFormat="1" ht="149.25" customHeight="1" x14ac:dyDescent="0.25">
      <c r="A58" s="57">
        <v>57</v>
      </c>
      <c r="B58" s="57">
        <v>33691158</v>
      </c>
      <c r="C58" s="43" t="s">
        <v>1129</v>
      </c>
      <c r="D58" s="43" t="s">
        <v>1230</v>
      </c>
      <c r="E58" s="57" t="s">
        <v>5</v>
      </c>
      <c r="F58" s="57">
        <v>30</v>
      </c>
    </row>
    <row r="59" spans="1:6" s="59" customFormat="1" ht="149.25" customHeight="1" x14ac:dyDescent="0.25">
      <c r="A59" s="57">
        <v>58</v>
      </c>
      <c r="B59" s="57">
        <v>33691158</v>
      </c>
      <c r="C59" s="43" t="s">
        <v>1130</v>
      </c>
      <c r="D59" s="43" t="s">
        <v>1231</v>
      </c>
      <c r="E59" s="57" t="s">
        <v>5</v>
      </c>
      <c r="F59" s="57">
        <v>30</v>
      </c>
    </row>
    <row r="60" spans="1:6" s="59" customFormat="1" ht="149.25" customHeight="1" x14ac:dyDescent="0.25">
      <c r="A60" s="57">
        <v>59</v>
      </c>
      <c r="B60" s="57">
        <v>33691160</v>
      </c>
      <c r="C60" s="43" t="s">
        <v>1131</v>
      </c>
      <c r="D60" s="43" t="s">
        <v>1291</v>
      </c>
      <c r="E60" s="57" t="s">
        <v>5</v>
      </c>
      <c r="F60" s="57">
        <v>200</v>
      </c>
    </row>
    <row r="61" spans="1:6" s="59" customFormat="1" ht="149.25" customHeight="1" x14ac:dyDescent="0.25">
      <c r="A61" s="57">
        <v>60</v>
      </c>
      <c r="B61" s="57">
        <v>33691160</v>
      </c>
      <c r="C61" s="43" t="s">
        <v>1132</v>
      </c>
      <c r="D61" s="43" t="s">
        <v>1232</v>
      </c>
      <c r="E61" s="57" t="s">
        <v>5</v>
      </c>
      <c r="F61" s="57">
        <v>500</v>
      </c>
    </row>
    <row r="62" spans="1:6" ht="149.25" customHeight="1" x14ac:dyDescent="0.25">
      <c r="A62" s="57">
        <v>61</v>
      </c>
      <c r="B62" s="57">
        <v>33191310</v>
      </c>
      <c r="C62" s="43" t="s">
        <v>1133</v>
      </c>
      <c r="D62" s="43" t="s">
        <v>1350</v>
      </c>
      <c r="E62" s="57" t="s">
        <v>5</v>
      </c>
      <c r="F62" s="57">
        <v>1000</v>
      </c>
    </row>
    <row r="63" spans="1:6" ht="149.25" customHeight="1" x14ac:dyDescent="0.25">
      <c r="A63" s="57">
        <v>62</v>
      </c>
      <c r="B63" s="57">
        <v>33691160</v>
      </c>
      <c r="C63" s="43" t="s">
        <v>1134</v>
      </c>
      <c r="D63" s="43" t="s">
        <v>1233</v>
      </c>
      <c r="E63" s="57" t="s">
        <v>5</v>
      </c>
      <c r="F63" s="57">
        <v>400</v>
      </c>
    </row>
    <row r="64" spans="1:6" ht="149.25" customHeight="1" x14ac:dyDescent="0.25">
      <c r="A64" s="57">
        <v>63</v>
      </c>
      <c r="B64" s="57">
        <v>33691422</v>
      </c>
      <c r="C64" s="43" t="s">
        <v>1135</v>
      </c>
      <c r="D64" s="43" t="s">
        <v>1234</v>
      </c>
      <c r="E64" s="57" t="s">
        <v>834</v>
      </c>
      <c r="F64" s="57">
        <v>0.5</v>
      </c>
    </row>
    <row r="65" spans="1:6" ht="149.25" customHeight="1" x14ac:dyDescent="0.25">
      <c r="A65" s="57">
        <v>64</v>
      </c>
      <c r="B65" s="57">
        <v>33691422</v>
      </c>
      <c r="C65" s="43" t="s">
        <v>1136</v>
      </c>
      <c r="D65" s="43" t="s">
        <v>1235</v>
      </c>
      <c r="E65" s="57" t="s">
        <v>834</v>
      </c>
      <c r="F65" s="57">
        <v>0.5</v>
      </c>
    </row>
    <row r="66" spans="1:6" ht="149.25" customHeight="1" x14ac:dyDescent="0.25">
      <c r="A66" s="57">
        <v>65</v>
      </c>
      <c r="B66" s="57">
        <v>33691158</v>
      </c>
      <c r="C66" s="43" t="s">
        <v>1137</v>
      </c>
      <c r="D66" s="43" t="s">
        <v>1236</v>
      </c>
      <c r="E66" s="57" t="s">
        <v>5</v>
      </c>
      <c r="F66" s="57">
        <v>3</v>
      </c>
    </row>
    <row r="67" spans="1:6" ht="149.25" customHeight="1" x14ac:dyDescent="0.25">
      <c r="A67" s="57">
        <v>66</v>
      </c>
      <c r="B67" s="57">
        <v>33691422</v>
      </c>
      <c r="C67" s="43" t="s">
        <v>1337</v>
      </c>
      <c r="D67" s="43" t="s">
        <v>1237</v>
      </c>
      <c r="E67" s="57" t="s">
        <v>834</v>
      </c>
      <c r="F67" s="57">
        <v>1.5</v>
      </c>
    </row>
    <row r="68" spans="1:6" ht="149.25" customHeight="1" x14ac:dyDescent="0.25">
      <c r="A68" s="57">
        <v>67</v>
      </c>
      <c r="B68" s="57">
        <v>33691158</v>
      </c>
      <c r="C68" s="43" t="s">
        <v>1138</v>
      </c>
      <c r="D68" s="43" t="s">
        <v>1316</v>
      </c>
      <c r="E68" s="57" t="s">
        <v>5</v>
      </c>
      <c r="F68" s="57">
        <v>2</v>
      </c>
    </row>
    <row r="69" spans="1:6" ht="149.25" customHeight="1" x14ac:dyDescent="0.25">
      <c r="A69" s="57">
        <v>68</v>
      </c>
      <c r="B69" s="57">
        <v>33691158</v>
      </c>
      <c r="C69" s="43" t="s">
        <v>1139</v>
      </c>
      <c r="D69" s="43" t="s">
        <v>1238</v>
      </c>
      <c r="E69" s="57" t="s">
        <v>5</v>
      </c>
      <c r="F69" s="57">
        <v>4</v>
      </c>
    </row>
    <row r="70" spans="1:6" ht="171.75" customHeight="1" x14ac:dyDescent="0.25">
      <c r="A70" s="57">
        <v>69</v>
      </c>
      <c r="B70" s="57">
        <v>33691162</v>
      </c>
      <c r="C70" s="43" t="s">
        <v>1140</v>
      </c>
      <c r="D70" s="43" t="s">
        <v>1239</v>
      </c>
      <c r="E70" s="57" t="s">
        <v>5</v>
      </c>
      <c r="F70" s="57">
        <v>1</v>
      </c>
    </row>
    <row r="71" spans="1:6" ht="172.5" customHeight="1" x14ac:dyDescent="0.25">
      <c r="A71" s="57">
        <v>70</v>
      </c>
      <c r="B71" s="57">
        <v>33691159</v>
      </c>
      <c r="C71" s="43" t="s">
        <v>1141</v>
      </c>
      <c r="D71" s="45" t="s">
        <v>1240</v>
      </c>
      <c r="E71" s="57" t="s">
        <v>5</v>
      </c>
      <c r="F71" s="57">
        <v>15</v>
      </c>
    </row>
    <row r="72" spans="1:6" ht="177" customHeight="1" x14ac:dyDescent="0.25">
      <c r="A72" s="57">
        <v>71</v>
      </c>
      <c r="B72" s="57">
        <v>33211120</v>
      </c>
      <c r="C72" s="43" t="s">
        <v>1142</v>
      </c>
      <c r="D72" s="43" t="s">
        <v>1241</v>
      </c>
      <c r="E72" s="57" t="s">
        <v>5</v>
      </c>
      <c r="F72" s="57">
        <v>15</v>
      </c>
    </row>
    <row r="73" spans="1:6" ht="149.25" customHeight="1" x14ac:dyDescent="0.25">
      <c r="A73" s="57">
        <v>72</v>
      </c>
      <c r="B73" s="57">
        <v>33691160</v>
      </c>
      <c r="C73" s="43" t="s">
        <v>1143</v>
      </c>
      <c r="D73" s="43" t="s">
        <v>1242</v>
      </c>
      <c r="E73" s="57" t="s">
        <v>5</v>
      </c>
      <c r="F73" s="57">
        <v>600</v>
      </c>
    </row>
    <row r="74" spans="1:6" ht="149.25" customHeight="1" x14ac:dyDescent="0.25">
      <c r="A74" s="57">
        <v>73</v>
      </c>
      <c r="B74" s="57">
        <v>33691162</v>
      </c>
      <c r="C74" s="43" t="s">
        <v>1144</v>
      </c>
      <c r="D74" s="43" t="s">
        <v>1243</v>
      </c>
      <c r="E74" s="57" t="s">
        <v>5</v>
      </c>
      <c r="F74" s="57">
        <v>2</v>
      </c>
    </row>
    <row r="75" spans="1:6" ht="167.25" customHeight="1" x14ac:dyDescent="0.25">
      <c r="A75" s="57">
        <v>74</v>
      </c>
      <c r="B75" s="57">
        <v>33691159</v>
      </c>
      <c r="C75" s="43" t="s">
        <v>1145</v>
      </c>
      <c r="D75" s="45" t="s">
        <v>1244</v>
      </c>
      <c r="E75" s="57" t="s">
        <v>5</v>
      </c>
      <c r="F75" s="57">
        <v>20</v>
      </c>
    </row>
    <row r="76" spans="1:6" ht="170.25" customHeight="1" x14ac:dyDescent="0.25">
      <c r="A76" s="57">
        <v>75</v>
      </c>
      <c r="B76" s="57">
        <v>33691159</v>
      </c>
      <c r="C76" s="43" t="s">
        <v>1146</v>
      </c>
      <c r="D76" s="45" t="s">
        <v>1245</v>
      </c>
      <c r="E76" s="57" t="s">
        <v>5</v>
      </c>
      <c r="F76" s="57">
        <v>20</v>
      </c>
    </row>
    <row r="77" spans="1:6" ht="174" customHeight="1" x14ac:dyDescent="0.25">
      <c r="A77" s="57">
        <v>76</v>
      </c>
      <c r="B77" s="57">
        <v>33691159</v>
      </c>
      <c r="C77" s="43" t="s">
        <v>1147</v>
      </c>
      <c r="D77" s="43" t="s">
        <v>1246</v>
      </c>
      <c r="E77" s="57" t="s">
        <v>5</v>
      </c>
      <c r="F77" s="57">
        <v>20</v>
      </c>
    </row>
    <row r="78" spans="1:6" ht="173.25" customHeight="1" x14ac:dyDescent="0.25">
      <c r="A78" s="57">
        <v>77</v>
      </c>
      <c r="B78" s="57">
        <v>33691159</v>
      </c>
      <c r="C78" s="43" t="s">
        <v>1148</v>
      </c>
      <c r="D78" s="43" t="s">
        <v>1247</v>
      </c>
      <c r="E78" s="57" t="s">
        <v>5</v>
      </c>
      <c r="F78" s="57">
        <v>5</v>
      </c>
    </row>
    <row r="79" spans="1:6" ht="167.25" customHeight="1" x14ac:dyDescent="0.25">
      <c r="A79" s="57">
        <v>78</v>
      </c>
      <c r="B79" s="57">
        <v>33691162</v>
      </c>
      <c r="C79" s="43" t="s">
        <v>713</v>
      </c>
      <c r="D79" s="43" t="s">
        <v>1317</v>
      </c>
      <c r="E79" s="57" t="s">
        <v>5</v>
      </c>
      <c r="F79" s="57">
        <v>3</v>
      </c>
    </row>
    <row r="80" spans="1:6" ht="149.25" customHeight="1" x14ac:dyDescent="0.25">
      <c r="A80" s="57">
        <v>79</v>
      </c>
      <c r="B80" s="57">
        <v>33691162</v>
      </c>
      <c r="C80" s="43" t="s">
        <v>1149</v>
      </c>
      <c r="D80" s="43" t="s">
        <v>1318</v>
      </c>
      <c r="E80" s="57" t="s">
        <v>5</v>
      </c>
      <c r="F80" s="57">
        <v>2</v>
      </c>
    </row>
    <row r="81" spans="1:6" ht="149.25" customHeight="1" x14ac:dyDescent="0.25">
      <c r="A81" s="57">
        <v>80</v>
      </c>
      <c r="B81" s="57">
        <v>33691162</v>
      </c>
      <c r="C81" s="43" t="s">
        <v>1150</v>
      </c>
      <c r="D81" s="43" t="s">
        <v>1248</v>
      </c>
      <c r="E81" s="57" t="s">
        <v>5</v>
      </c>
      <c r="F81" s="57">
        <v>1</v>
      </c>
    </row>
    <row r="82" spans="1:6" ht="149.25" customHeight="1" x14ac:dyDescent="0.25">
      <c r="A82" s="57">
        <v>81</v>
      </c>
      <c r="B82" s="57">
        <v>33691162</v>
      </c>
      <c r="C82" s="43" t="s">
        <v>1151</v>
      </c>
      <c r="D82" s="43" t="s">
        <v>1319</v>
      </c>
      <c r="E82" s="57" t="s">
        <v>5</v>
      </c>
      <c r="F82" s="57">
        <v>1</v>
      </c>
    </row>
    <row r="83" spans="1:6" ht="149.25" customHeight="1" x14ac:dyDescent="0.25">
      <c r="A83" s="57">
        <v>82</v>
      </c>
      <c r="B83" s="57">
        <v>33691173</v>
      </c>
      <c r="C83" s="43" t="s">
        <v>1152</v>
      </c>
      <c r="D83" s="45" t="s">
        <v>1249</v>
      </c>
      <c r="E83" s="57" t="s">
        <v>5</v>
      </c>
      <c r="F83" s="57">
        <v>50</v>
      </c>
    </row>
    <row r="84" spans="1:6" ht="149.25" customHeight="1" x14ac:dyDescent="0.25">
      <c r="A84" s="57">
        <v>83</v>
      </c>
      <c r="B84" s="57">
        <v>33691173</v>
      </c>
      <c r="C84" s="43" t="s">
        <v>1153</v>
      </c>
      <c r="D84" s="43" t="s">
        <v>1250</v>
      </c>
      <c r="E84" s="57" t="s">
        <v>5</v>
      </c>
      <c r="F84" s="57">
        <v>100</v>
      </c>
    </row>
    <row r="85" spans="1:6" ht="149.25" customHeight="1" x14ac:dyDescent="0.25">
      <c r="A85" s="57">
        <v>84</v>
      </c>
      <c r="B85" s="57">
        <v>33691173</v>
      </c>
      <c r="C85" s="43" t="s">
        <v>1154</v>
      </c>
      <c r="D85" s="43" t="s">
        <v>1251</v>
      </c>
      <c r="E85" s="57" t="s">
        <v>5</v>
      </c>
      <c r="F85" s="57">
        <v>100</v>
      </c>
    </row>
    <row r="86" spans="1:6" ht="162.75" customHeight="1" x14ac:dyDescent="0.25">
      <c r="A86" s="57">
        <v>85</v>
      </c>
      <c r="B86" s="57">
        <v>33691159</v>
      </c>
      <c r="C86" s="43" t="s">
        <v>726</v>
      </c>
      <c r="D86" s="43" t="s">
        <v>1297</v>
      </c>
      <c r="E86" s="57" t="s">
        <v>5</v>
      </c>
      <c r="F86" s="57">
        <v>1</v>
      </c>
    </row>
    <row r="87" spans="1:6" ht="149.25" customHeight="1" x14ac:dyDescent="0.25">
      <c r="A87" s="57">
        <v>86</v>
      </c>
      <c r="B87" s="57">
        <v>33691162</v>
      </c>
      <c r="C87" s="43" t="s">
        <v>727</v>
      </c>
      <c r="D87" s="43" t="s">
        <v>830</v>
      </c>
      <c r="E87" s="57" t="s">
        <v>5</v>
      </c>
      <c r="F87" s="57">
        <v>7</v>
      </c>
    </row>
    <row r="88" spans="1:6" ht="149.25" customHeight="1" x14ac:dyDescent="0.25">
      <c r="A88" s="57">
        <v>87</v>
      </c>
      <c r="B88" s="57">
        <v>33691162</v>
      </c>
      <c r="C88" s="43" t="s">
        <v>1155</v>
      </c>
      <c r="D88" s="43" t="s">
        <v>1252</v>
      </c>
      <c r="E88" s="57" t="s">
        <v>5</v>
      </c>
      <c r="F88" s="57">
        <v>1</v>
      </c>
    </row>
    <row r="89" spans="1:6" ht="149.25" customHeight="1" x14ac:dyDescent="0.25">
      <c r="A89" s="57">
        <v>88</v>
      </c>
      <c r="B89" s="57">
        <v>33691162</v>
      </c>
      <c r="C89" s="43" t="s">
        <v>1156</v>
      </c>
      <c r="D89" s="43" t="s">
        <v>1253</v>
      </c>
      <c r="E89" s="57" t="s">
        <v>5</v>
      </c>
      <c r="F89" s="57">
        <v>1</v>
      </c>
    </row>
    <row r="90" spans="1:6" ht="149.25" customHeight="1" x14ac:dyDescent="0.25">
      <c r="A90" s="57">
        <v>89</v>
      </c>
      <c r="B90" s="57">
        <v>33691160</v>
      </c>
      <c r="C90" s="43" t="s">
        <v>1157</v>
      </c>
      <c r="D90" s="43" t="s">
        <v>1254</v>
      </c>
      <c r="E90" s="57" t="s">
        <v>5</v>
      </c>
      <c r="F90" s="57">
        <v>400</v>
      </c>
    </row>
    <row r="91" spans="1:6" ht="149.25" customHeight="1" x14ac:dyDescent="0.25">
      <c r="A91" s="57">
        <v>90</v>
      </c>
      <c r="B91" s="57">
        <v>33691160</v>
      </c>
      <c r="C91" s="43" t="s">
        <v>1158</v>
      </c>
      <c r="D91" s="43" t="s">
        <v>1255</v>
      </c>
      <c r="E91" s="57" t="s">
        <v>5</v>
      </c>
      <c r="F91" s="57">
        <v>400</v>
      </c>
    </row>
    <row r="92" spans="1:6" ht="149.25" customHeight="1" x14ac:dyDescent="0.25">
      <c r="A92" s="57">
        <v>91</v>
      </c>
      <c r="B92" s="57">
        <v>33691160</v>
      </c>
      <c r="C92" s="43" t="s">
        <v>1159</v>
      </c>
      <c r="D92" s="43" t="s">
        <v>1256</v>
      </c>
      <c r="E92" s="57" t="s">
        <v>5</v>
      </c>
      <c r="F92" s="57">
        <v>400</v>
      </c>
    </row>
    <row r="93" spans="1:6" ht="149.25" customHeight="1" x14ac:dyDescent="0.25">
      <c r="A93" s="57">
        <v>92</v>
      </c>
      <c r="B93" s="57">
        <v>33691160</v>
      </c>
      <c r="C93" s="43" t="s">
        <v>1160</v>
      </c>
      <c r="D93" s="43" t="s">
        <v>1257</v>
      </c>
      <c r="E93" s="57" t="s">
        <v>5</v>
      </c>
      <c r="F93" s="57">
        <v>400</v>
      </c>
    </row>
    <row r="94" spans="1:6" ht="149.25" customHeight="1" x14ac:dyDescent="0.25">
      <c r="A94" s="57">
        <v>93</v>
      </c>
      <c r="B94" s="57">
        <v>33691160</v>
      </c>
      <c r="C94" s="43" t="s">
        <v>1161</v>
      </c>
      <c r="D94" s="45" t="s">
        <v>1258</v>
      </c>
      <c r="E94" s="57" t="s">
        <v>5</v>
      </c>
      <c r="F94" s="57">
        <v>400</v>
      </c>
    </row>
    <row r="95" spans="1:6" ht="149.25" customHeight="1" x14ac:dyDescent="0.25">
      <c r="A95" s="57">
        <v>94</v>
      </c>
      <c r="B95" s="57">
        <v>33691160</v>
      </c>
      <c r="C95" s="43" t="s">
        <v>1162</v>
      </c>
      <c r="D95" s="43" t="s">
        <v>1259</v>
      </c>
      <c r="E95" s="57" t="s">
        <v>5</v>
      </c>
      <c r="F95" s="57">
        <v>500</v>
      </c>
    </row>
    <row r="96" spans="1:6" ht="149.25" customHeight="1" x14ac:dyDescent="0.25">
      <c r="A96" s="57">
        <v>95</v>
      </c>
      <c r="B96" s="57">
        <v>33691173</v>
      </c>
      <c r="C96" s="43" t="s">
        <v>1163</v>
      </c>
      <c r="D96" s="43" t="s">
        <v>1260</v>
      </c>
      <c r="E96" s="57" t="s">
        <v>5</v>
      </c>
      <c r="F96" s="57">
        <v>1000</v>
      </c>
    </row>
    <row r="97" spans="1:6" ht="149.25" customHeight="1" x14ac:dyDescent="0.25">
      <c r="A97" s="57">
        <v>96</v>
      </c>
      <c r="B97" s="57" t="s">
        <v>711</v>
      </c>
      <c r="C97" s="43" t="s">
        <v>736</v>
      </c>
      <c r="D97" s="43" t="s">
        <v>1320</v>
      </c>
      <c r="E97" s="57" t="s">
        <v>5</v>
      </c>
      <c r="F97" s="57">
        <v>60</v>
      </c>
    </row>
    <row r="98" spans="1:6" ht="149.25" customHeight="1" x14ac:dyDescent="0.25">
      <c r="A98" s="57">
        <v>97</v>
      </c>
      <c r="B98" s="57" t="s">
        <v>1120</v>
      </c>
      <c r="C98" s="43" t="s">
        <v>1164</v>
      </c>
      <c r="D98" s="43" t="s">
        <v>1321</v>
      </c>
      <c r="E98" s="57" t="s">
        <v>5</v>
      </c>
      <c r="F98" s="57">
        <v>16000</v>
      </c>
    </row>
    <row r="99" spans="1:6" ht="149.25" customHeight="1" x14ac:dyDescent="0.25">
      <c r="A99" s="57">
        <v>98</v>
      </c>
      <c r="B99" s="57">
        <v>33691160</v>
      </c>
      <c r="C99" s="43" t="s">
        <v>1165</v>
      </c>
      <c r="D99" s="43" t="s">
        <v>1261</v>
      </c>
      <c r="E99" s="57" t="s">
        <v>5</v>
      </c>
      <c r="F99" s="57">
        <v>500</v>
      </c>
    </row>
    <row r="100" spans="1:6" ht="149.25" customHeight="1" x14ac:dyDescent="0.25">
      <c r="A100" s="57">
        <v>99</v>
      </c>
      <c r="B100" s="57">
        <v>33141211</v>
      </c>
      <c r="C100" s="43" t="s">
        <v>1166</v>
      </c>
      <c r="D100" s="43" t="s">
        <v>1262</v>
      </c>
      <c r="E100" s="57" t="s">
        <v>5</v>
      </c>
      <c r="F100" s="57">
        <v>600</v>
      </c>
    </row>
    <row r="101" spans="1:6" ht="149.25" customHeight="1" x14ac:dyDescent="0.25">
      <c r="A101" s="57">
        <v>100</v>
      </c>
      <c r="B101" s="57">
        <v>33691162</v>
      </c>
      <c r="C101" s="43" t="s">
        <v>1167</v>
      </c>
      <c r="D101" s="43" t="s">
        <v>1263</v>
      </c>
      <c r="E101" s="57" t="s">
        <v>5</v>
      </c>
      <c r="F101" s="57">
        <v>1</v>
      </c>
    </row>
    <row r="102" spans="1:6" ht="149.25" customHeight="1" x14ac:dyDescent="0.25">
      <c r="A102" s="57">
        <v>101</v>
      </c>
      <c r="B102" s="57">
        <v>33691162</v>
      </c>
      <c r="C102" s="43" t="s">
        <v>1168</v>
      </c>
      <c r="D102" s="43" t="s">
        <v>1264</v>
      </c>
      <c r="E102" s="57" t="s">
        <v>5</v>
      </c>
      <c r="F102" s="57">
        <v>1</v>
      </c>
    </row>
    <row r="103" spans="1:6" ht="183.75" customHeight="1" x14ac:dyDescent="0.25">
      <c r="A103" s="57">
        <v>102</v>
      </c>
      <c r="B103" s="57">
        <v>33691159</v>
      </c>
      <c r="C103" s="43" t="s">
        <v>749</v>
      </c>
      <c r="D103" s="43" t="s">
        <v>831</v>
      </c>
      <c r="E103" s="57" t="s">
        <v>5</v>
      </c>
      <c r="F103" s="57">
        <v>14</v>
      </c>
    </row>
    <row r="104" spans="1:6" ht="194.25" customHeight="1" x14ac:dyDescent="0.25">
      <c r="A104" s="57">
        <v>103</v>
      </c>
      <c r="B104" s="57">
        <v>33691159</v>
      </c>
      <c r="C104" s="43" t="s">
        <v>750</v>
      </c>
      <c r="D104" s="43" t="s">
        <v>832</v>
      </c>
      <c r="E104" s="57" t="s">
        <v>5</v>
      </c>
      <c r="F104" s="57">
        <v>13</v>
      </c>
    </row>
    <row r="105" spans="1:6" ht="149.25" customHeight="1" x14ac:dyDescent="0.25">
      <c r="A105" s="57">
        <v>104</v>
      </c>
      <c r="B105" s="57">
        <v>33691159</v>
      </c>
      <c r="C105" s="43" t="s">
        <v>751</v>
      </c>
      <c r="D105" s="43" t="s">
        <v>1322</v>
      </c>
      <c r="E105" s="57" t="s">
        <v>5</v>
      </c>
      <c r="F105" s="57">
        <v>5</v>
      </c>
    </row>
    <row r="106" spans="1:6" ht="149.25" customHeight="1" x14ac:dyDescent="0.25">
      <c r="A106" s="57">
        <v>105</v>
      </c>
      <c r="B106" s="57">
        <v>33691162</v>
      </c>
      <c r="C106" s="43" t="s">
        <v>752</v>
      </c>
      <c r="D106" s="43" t="s">
        <v>1323</v>
      </c>
      <c r="E106" s="57" t="s">
        <v>5</v>
      </c>
      <c r="F106" s="57">
        <v>3</v>
      </c>
    </row>
    <row r="107" spans="1:6" ht="149.25" customHeight="1" x14ac:dyDescent="0.25">
      <c r="A107" s="57">
        <v>106</v>
      </c>
      <c r="B107" s="57">
        <v>33691162</v>
      </c>
      <c r="C107" s="43" t="s">
        <v>1169</v>
      </c>
      <c r="D107" s="43" t="s">
        <v>1324</v>
      </c>
      <c r="E107" s="57" t="s">
        <v>5</v>
      </c>
      <c r="F107" s="57">
        <v>1</v>
      </c>
    </row>
    <row r="108" spans="1:6" ht="149.25" customHeight="1" x14ac:dyDescent="0.25">
      <c r="A108" s="57">
        <v>107</v>
      </c>
      <c r="B108" s="57">
        <v>33691162</v>
      </c>
      <c r="C108" s="43" t="s">
        <v>1170</v>
      </c>
      <c r="D108" s="43" t="s">
        <v>1325</v>
      </c>
      <c r="E108" s="57" t="s">
        <v>5</v>
      </c>
      <c r="F108" s="57">
        <v>1</v>
      </c>
    </row>
    <row r="109" spans="1:6" ht="185.25" customHeight="1" x14ac:dyDescent="0.25">
      <c r="A109" s="57">
        <v>108</v>
      </c>
      <c r="B109" s="57">
        <v>33691162</v>
      </c>
      <c r="C109" s="43" t="s">
        <v>1171</v>
      </c>
      <c r="D109" s="43" t="s">
        <v>1265</v>
      </c>
      <c r="E109" s="57" t="s">
        <v>5</v>
      </c>
      <c r="F109" s="57">
        <v>1</v>
      </c>
    </row>
    <row r="110" spans="1:6" ht="180" customHeight="1" x14ac:dyDescent="0.25">
      <c r="A110" s="57">
        <v>109</v>
      </c>
      <c r="B110" s="57">
        <v>33691162</v>
      </c>
      <c r="C110" s="43" t="s">
        <v>1172</v>
      </c>
      <c r="D110" s="43" t="s">
        <v>1326</v>
      </c>
      <c r="E110" s="57" t="s">
        <v>5</v>
      </c>
      <c r="F110" s="57">
        <v>1</v>
      </c>
    </row>
    <row r="111" spans="1:6" ht="149.25" customHeight="1" x14ac:dyDescent="0.25">
      <c r="A111" s="57">
        <v>110</v>
      </c>
      <c r="B111" s="57">
        <v>33691162</v>
      </c>
      <c r="C111" s="43" t="s">
        <v>771</v>
      </c>
      <c r="D111" s="43" t="s">
        <v>833</v>
      </c>
      <c r="E111" s="57" t="s">
        <v>5</v>
      </c>
      <c r="F111" s="57">
        <v>1</v>
      </c>
    </row>
    <row r="112" spans="1:6" ht="149.25" customHeight="1" x14ac:dyDescent="0.25">
      <c r="A112" s="57">
        <v>111</v>
      </c>
      <c r="B112" s="57">
        <v>33691162</v>
      </c>
      <c r="C112" s="43" t="s">
        <v>1173</v>
      </c>
      <c r="D112" s="43" t="s">
        <v>1266</v>
      </c>
      <c r="E112" s="57" t="s">
        <v>5</v>
      </c>
      <c r="F112" s="57">
        <v>1</v>
      </c>
    </row>
    <row r="113" spans="1:6" ht="149.25" customHeight="1" x14ac:dyDescent="0.25">
      <c r="A113" s="57">
        <v>112</v>
      </c>
      <c r="B113" s="57">
        <v>33691160</v>
      </c>
      <c r="C113" s="43" t="s">
        <v>1174</v>
      </c>
      <c r="D113" s="43" t="s">
        <v>1267</v>
      </c>
      <c r="E113" s="57" t="s">
        <v>5</v>
      </c>
      <c r="F113" s="57">
        <v>200</v>
      </c>
    </row>
    <row r="114" spans="1:6" ht="149.25" customHeight="1" x14ac:dyDescent="0.25">
      <c r="A114" s="57">
        <v>113</v>
      </c>
      <c r="B114" s="57">
        <v>33691160</v>
      </c>
      <c r="C114" s="43" t="s">
        <v>1175</v>
      </c>
      <c r="D114" s="43" t="s">
        <v>1268</v>
      </c>
      <c r="E114" s="57" t="s">
        <v>5</v>
      </c>
      <c r="F114" s="57">
        <v>300</v>
      </c>
    </row>
    <row r="115" spans="1:6" ht="149.25" customHeight="1" x14ac:dyDescent="0.25">
      <c r="A115" s="57">
        <v>114</v>
      </c>
      <c r="B115" s="57">
        <v>33691160</v>
      </c>
      <c r="C115" s="43" t="s">
        <v>1176</v>
      </c>
      <c r="D115" s="43" t="s">
        <v>1327</v>
      </c>
      <c r="E115" s="57" t="s">
        <v>5</v>
      </c>
      <c r="F115" s="57">
        <v>300</v>
      </c>
    </row>
    <row r="116" spans="1:6" ht="149.25" customHeight="1" x14ac:dyDescent="0.25">
      <c r="A116" s="57">
        <v>115</v>
      </c>
      <c r="B116" s="57">
        <v>33691160</v>
      </c>
      <c r="C116" s="43" t="s">
        <v>1177</v>
      </c>
      <c r="D116" s="43" t="s">
        <v>1269</v>
      </c>
      <c r="E116" s="57" t="s">
        <v>5</v>
      </c>
      <c r="F116" s="57">
        <v>300</v>
      </c>
    </row>
    <row r="117" spans="1:6" ht="201.75" customHeight="1" x14ac:dyDescent="0.25">
      <c r="A117" s="57">
        <v>116</v>
      </c>
      <c r="B117" s="57">
        <v>33691162</v>
      </c>
      <c r="C117" s="43" t="s">
        <v>1178</v>
      </c>
      <c r="D117" s="43" t="s">
        <v>1270</v>
      </c>
      <c r="E117" s="57" t="s">
        <v>5</v>
      </c>
      <c r="F117" s="57">
        <v>6</v>
      </c>
    </row>
    <row r="118" spans="1:6" ht="196.5" customHeight="1" x14ac:dyDescent="0.25">
      <c r="A118" s="57">
        <v>117</v>
      </c>
      <c r="B118" s="57">
        <v>33691162</v>
      </c>
      <c r="C118" s="43" t="s">
        <v>1179</v>
      </c>
      <c r="D118" s="43" t="s">
        <v>1271</v>
      </c>
      <c r="E118" s="57" t="s">
        <v>5</v>
      </c>
      <c r="F118" s="57">
        <v>6</v>
      </c>
    </row>
    <row r="119" spans="1:6" ht="186.75" customHeight="1" x14ac:dyDescent="0.25">
      <c r="A119" s="57">
        <v>118</v>
      </c>
      <c r="B119" s="57">
        <v>33691162</v>
      </c>
      <c r="C119" s="43" t="s">
        <v>1180</v>
      </c>
      <c r="D119" s="43" t="s">
        <v>1272</v>
      </c>
      <c r="E119" s="57" t="s">
        <v>5</v>
      </c>
      <c r="F119" s="57">
        <v>2</v>
      </c>
    </row>
    <row r="120" spans="1:6" ht="149.25" customHeight="1" x14ac:dyDescent="0.25">
      <c r="A120" s="57">
        <v>119</v>
      </c>
      <c r="B120" s="57">
        <v>33691162</v>
      </c>
      <c r="C120" s="43" t="s">
        <v>1181</v>
      </c>
      <c r="D120" s="43" t="s">
        <v>1273</v>
      </c>
      <c r="E120" s="57" t="s">
        <v>5</v>
      </c>
      <c r="F120" s="57">
        <v>2</v>
      </c>
    </row>
    <row r="121" spans="1:6" ht="189.75" customHeight="1" x14ac:dyDescent="0.25">
      <c r="A121" s="57">
        <v>120</v>
      </c>
      <c r="B121" s="57">
        <v>33691162</v>
      </c>
      <c r="C121" s="43" t="s">
        <v>1182</v>
      </c>
      <c r="D121" s="43" t="s">
        <v>1274</v>
      </c>
      <c r="E121" s="57" t="s">
        <v>5</v>
      </c>
      <c r="F121" s="57">
        <v>2</v>
      </c>
    </row>
    <row r="122" spans="1:6" ht="149.25" customHeight="1" x14ac:dyDescent="0.25">
      <c r="A122" s="57">
        <v>121</v>
      </c>
      <c r="B122" s="57">
        <v>33691160</v>
      </c>
      <c r="C122" s="43" t="s">
        <v>1183</v>
      </c>
      <c r="D122" s="43" t="s">
        <v>1275</v>
      </c>
      <c r="E122" s="57" t="s">
        <v>5</v>
      </c>
      <c r="F122" s="57">
        <v>500</v>
      </c>
    </row>
    <row r="123" spans="1:6" ht="149.25" customHeight="1" x14ac:dyDescent="0.25">
      <c r="A123" s="57">
        <v>122</v>
      </c>
      <c r="B123" s="57">
        <v>33191310</v>
      </c>
      <c r="C123" s="43" t="s">
        <v>1184</v>
      </c>
      <c r="D123" s="43" t="s">
        <v>1276</v>
      </c>
      <c r="E123" s="57" t="s">
        <v>712</v>
      </c>
      <c r="F123" s="57">
        <v>1500</v>
      </c>
    </row>
    <row r="124" spans="1:6" ht="149.25" customHeight="1" x14ac:dyDescent="0.25">
      <c r="A124" s="57">
        <v>123</v>
      </c>
      <c r="B124" s="57">
        <v>33691156</v>
      </c>
      <c r="C124" s="43" t="s">
        <v>1185</v>
      </c>
      <c r="D124" s="43" t="s">
        <v>1277</v>
      </c>
      <c r="E124" s="57" t="s">
        <v>5</v>
      </c>
      <c r="F124" s="57">
        <v>300</v>
      </c>
    </row>
    <row r="125" spans="1:6" ht="149.25" customHeight="1" x14ac:dyDescent="0.25">
      <c r="A125" s="57">
        <v>124</v>
      </c>
      <c r="B125" s="57">
        <v>33691156</v>
      </c>
      <c r="C125" s="43" t="s">
        <v>1186</v>
      </c>
      <c r="D125" s="43" t="s">
        <v>1278</v>
      </c>
      <c r="E125" s="57" t="s">
        <v>5</v>
      </c>
      <c r="F125" s="57">
        <v>1500</v>
      </c>
    </row>
    <row r="126" spans="1:6" ht="149.25" customHeight="1" x14ac:dyDescent="0.25">
      <c r="A126" s="57">
        <v>125</v>
      </c>
      <c r="B126" s="57">
        <v>33691173</v>
      </c>
      <c r="C126" s="43" t="s">
        <v>1187</v>
      </c>
      <c r="D126" s="43" t="s">
        <v>1279</v>
      </c>
      <c r="E126" s="57" t="s">
        <v>5</v>
      </c>
      <c r="F126" s="57">
        <v>150</v>
      </c>
    </row>
    <row r="127" spans="1:6" ht="149.25" customHeight="1" x14ac:dyDescent="0.25">
      <c r="A127" s="57">
        <v>126</v>
      </c>
      <c r="B127" s="57">
        <v>33141211</v>
      </c>
      <c r="C127" s="43" t="s">
        <v>1188</v>
      </c>
      <c r="D127" s="43" t="s">
        <v>1280</v>
      </c>
      <c r="E127" s="57" t="s">
        <v>5</v>
      </c>
      <c r="F127" s="57">
        <v>800</v>
      </c>
    </row>
    <row r="128" spans="1:6" ht="149.25" customHeight="1" x14ac:dyDescent="0.25">
      <c r="A128" s="57">
        <v>127</v>
      </c>
      <c r="B128" s="57">
        <v>33691162</v>
      </c>
      <c r="C128" s="43" t="s">
        <v>1189</v>
      </c>
      <c r="D128" s="43" t="s">
        <v>1281</v>
      </c>
      <c r="E128" s="57" t="s">
        <v>5</v>
      </c>
      <c r="F128" s="57">
        <v>600</v>
      </c>
    </row>
    <row r="129" spans="1:6" ht="149.25" customHeight="1" x14ac:dyDescent="0.25">
      <c r="A129" s="57">
        <v>128</v>
      </c>
      <c r="B129" s="57">
        <v>33691162</v>
      </c>
      <c r="C129" s="43" t="s">
        <v>1190</v>
      </c>
      <c r="D129" s="43" t="s">
        <v>1282</v>
      </c>
      <c r="E129" s="57" t="s">
        <v>5</v>
      </c>
      <c r="F129" s="57">
        <v>200</v>
      </c>
    </row>
    <row r="130" spans="1:6" ht="149.25" customHeight="1" x14ac:dyDescent="0.25">
      <c r="A130" s="57">
        <v>129</v>
      </c>
      <c r="B130" s="57">
        <v>33691162</v>
      </c>
      <c r="C130" s="43" t="s">
        <v>1191</v>
      </c>
      <c r="D130" s="43" t="s">
        <v>1328</v>
      </c>
      <c r="E130" s="57" t="s">
        <v>5</v>
      </c>
      <c r="F130" s="57">
        <v>2</v>
      </c>
    </row>
    <row r="131" spans="1:6" ht="149.25" customHeight="1" x14ac:dyDescent="0.25">
      <c r="A131" s="57">
        <v>130</v>
      </c>
      <c r="B131" s="57">
        <v>33691162</v>
      </c>
      <c r="C131" s="43" t="s">
        <v>801</v>
      </c>
      <c r="D131" s="43" t="s">
        <v>1329</v>
      </c>
      <c r="E131" s="57" t="s">
        <v>5</v>
      </c>
      <c r="F131" s="57">
        <v>1</v>
      </c>
    </row>
    <row r="132" spans="1:6" ht="149.25" customHeight="1" x14ac:dyDescent="0.25">
      <c r="A132" s="57">
        <v>131</v>
      </c>
      <c r="B132" s="57">
        <v>33141211</v>
      </c>
      <c r="C132" s="43" t="s">
        <v>1292</v>
      </c>
      <c r="D132" s="43" t="s">
        <v>1338</v>
      </c>
      <c r="E132" s="57" t="s">
        <v>5</v>
      </c>
      <c r="F132" s="57">
        <v>1</v>
      </c>
    </row>
    <row r="133" spans="1:6" ht="149.25" customHeight="1" x14ac:dyDescent="0.25">
      <c r="A133" s="57">
        <v>132</v>
      </c>
      <c r="B133" s="57">
        <v>33141211</v>
      </c>
      <c r="C133" s="43" t="s">
        <v>1192</v>
      </c>
      <c r="D133" s="43" t="s">
        <v>1339</v>
      </c>
      <c r="E133" s="57" t="s">
        <v>5</v>
      </c>
      <c r="F133" s="57">
        <v>500</v>
      </c>
    </row>
    <row r="134" spans="1:6" ht="149.25" customHeight="1" x14ac:dyDescent="0.25">
      <c r="A134" s="57">
        <v>133</v>
      </c>
      <c r="B134" s="57">
        <v>33111490</v>
      </c>
      <c r="C134" s="43" t="s">
        <v>1330</v>
      </c>
      <c r="D134" s="45" t="s">
        <v>1344</v>
      </c>
      <c r="E134" s="57" t="s">
        <v>5</v>
      </c>
      <c r="F134" s="57">
        <v>1</v>
      </c>
    </row>
    <row r="135" spans="1:6" ht="149.25" customHeight="1" x14ac:dyDescent="0.25">
      <c r="A135" s="57">
        <v>134</v>
      </c>
      <c r="B135" s="57">
        <v>33691162</v>
      </c>
      <c r="C135" s="43" t="s">
        <v>1193</v>
      </c>
      <c r="D135" s="43" t="s">
        <v>1340</v>
      </c>
      <c r="E135" s="57" t="s">
        <v>5</v>
      </c>
      <c r="F135" s="57">
        <v>6</v>
      </c>
    </row>
    <row r="136" spans="1:6" ht="149.25" customHeight="1" x14ac:dyDescent="0.25">
      <c r="A136" s="57">
        <v>135</v>
      </c>
      <c r="B136" s="57">
        <v>33111490</v>
      </c>
      <c r="C136" s="43" t="s">
        <v>1333</v>
      </c>
      <c r="D136" s="45" t="s">
        <v>1343</v>
      </c>
      <c r="E136" s="57" t="s">
        <v>5</v>
      </c>
      <c r="F136" s="57">
        <v>1</v>
      </c>
    </row>
    <row r="137" spans="1:6" ht="149.25" customHeight="1" x14ac:dyDescent="0.25">
      <c r="A137" s="57">
        <v>136</v>
      </c>
      <c r="B137" s="57">
        <v>33691162</v>
      </c>
      <c r="C137" s="43" t="s">
        <v>1194</v>
      </c>
      <c r="D137" s="43" t="s">
        <v>1283</v>
      </c>
      <c r="E137" s="57" t="s">
        <v>5</v>
      </c>
      <c r="F137" s="57">
        <v>200</v>
      </c>
    </row>
    <row r="138" spans="1:6" ht="149.25" customHeight="1" x14ac:dyDescent="0.25">
      <c r="A138" s="57">
        <v>137</v>
      </c>
      <c r="B138" s="57">
        <v>33691162</v>
      </c>
      <c r="C138" s="43" t="s">
        <v>1195</v>
      </c>
      <c r="D138" s="43" t="s">
        <v>1331</v>
      </c>
      <c r="E138" s="57" t="s">
        <v>5</v>
      </c>
      <c r="F138" s="57">
        <v>1</v>
      </c>
    </row>
    <row r="139" spans="1:6" ht="149.25" customHeight="1" x14ac:dyDescent="0.25">
      <c r="A139" s="57">
        <v>138</v>
      </c>
      <c r="B139" s="57">
        <v>33691162</v>
      </c>
      <c r="C139" s="43" t="s">
        <v>1196</v>
      </c>
      <c r="D139" s="43" t="s">
        <v>1295</v>
      </c>
      <c r="E139" s="57" t="s">
        <v>5</v>
      </c>
      <c r="F139" s="57">
        <v>2</v>
      </c>
    </row>
    <row r="140" spans="1:6" ht="149.25" customHeight="1" x14ac:dyDescent="0.25">
      <c r="A140" s="57">
        <v>139</v>
      </c>
      <c r="B140" s="57">
        <v>33691162</v>
      </c>
      <c r="C140" s="43" t="s">
        <v>1197</v>
      </c>
      <c r="D140" s="43" t="s">
        <v>1296</v>
      </c>
      <c r="E140" s="57" t="s">
        <v>5</v>
      </c>
      <c r="F140" s="57">
        <v>1</v>
      </c>
    </row>
    <row r="141" spans="1:6" ht="149.25" customHeight="1" x14ac:dyDescent="0.25">
      <c r="A141" s="57">
        <v>140</v>
      </c>
      <c r="B141" s="63">
        <v>33111490</v>
      </c>
      <c r="C141" s="4" t="s">
        <v>1298</v>
      </c>
      <c r="D141" s="47" t="s">
        <v>1342</v>
      </c>
      <c r="E141" s="5" t="s">
        <v>5</v>
      </c>
      <c r="F141" s="57">
        <v>1</v>
      </c>
    </row>
    <row r="142" spans="1:6" s="74" customFormat="1" ht="149.25" customHeight="1" x14ac:dyDescent="0.25">
      <c r="A142" s="57">
        <v>141</v>
      </c>
      <c r="B142" s="5">
        <v>33141182</v>
      </c>
      <c r="C142" s="4" t="s">
        <v>1300</v>
      </c>
      <c r="D142" s="4" t="s">
        <v>1334</v>
      </c>
      <c r="E142" s="5" t="s">
        <v>5</v>
      </c>
      <c r="F142" s="5">
        <v>10</v>
      </c>
    </row>
    <row r="143" spans="1:6" s="74" customFormat="1" ht="409.5" customHeight="1" x14ac:dyDescent="0.25">
      <c r="A143" s="57">
        <v>142</v>
      </c>
      <c r="B143" s="5">
        <v>33141212</v>
      </c>
      <c r="C143" s="4" t="s">
        <v>1301</v>
      </c>
      <c r="D143" s="4" t="s">
        <v>1351</v>
      </c>
      <c r="E143" s="5" t="s">
        <v>5</v>
      </c>
      <c r="F143" s="5">
        <v>15</v>
      </c>
    </row>
    <row r="144" spans="1:6" s="74" customFormat="1" ht="149.25" customHeight="1" x14ac:dyDescent="0.25">
      <c r="A144" s="57">
        <v>143</v>
      </c>
      <c r="B144" s="5">
        <v>33141211</v>
      </c>
      <c r="C144" s="4" t="s">
        <v>1299</v>
      </c>
      <c r="D144" s="4" t="s">
        <v>1341</v>
      </c>
      <c r="E144" s="5" t="s">
        <v>5</v>
      </c>
      <c r="F144" s="5">
        <v>3</v>
      </c>
    </row>
    <row r="145" spans="1:9" s="70" customFormat="1" ht="57.75" customHeight="1" x14ac:dyDescent="0.25">
      <c r="A145" s="76" t="s">
        <v>1345</v>
      </c>
      <c r="B145" s="76"/>
      <c r="C145" s="76"/>
      <c r="D145" s="76"/>
      <c r="E145" s="76"/>
      <c r="F145" s="76"/>
    </row>
    <row r="146" spans="1:9" s="70" customFormat="1" ht="42.75" customHeight="1" x14ac:dyDescent="0.25">
      <c r="A146" s="75" t="s">
        <v>1348</v>
      </c>
      <c r="B146" s="75"/>
      <c r="C146" s="75"/>
      <c r="D146" s="75"/>
      <c r="E146" s="75"/>
      <c r="F146" s="75"/>
    </row>
    <row r="147" spans="1:9" s="70" customFormat="1" ht="46.5" customHeight="1" x14ac:dyDescent="0.25">
      <c r="A147" s="75" t="s">
        <v>1347</v>
      </c>
      <c r="B147" s="75"/>
      <c r="C147" s="75"/>
      <c r="D147" s="75"/>
      <c r="E147" s="75"/>
      <c r="F147" s="75"/>
      <c r="G147" s="77"/>
      <c r="H147" s="77"/>
      <c r="I147" s="78"/>
    </row>
    <row r="148" spans="1:9" s="70" customFormat="1" ht="90.75" customHeight="1" x14ac:dyDescent="0.25">
      <c r="A148" s="80" t="s">
        <v>688</v>
      </c>
      <c r="B148" s="80"/>
      <c r="C148" s="80"/>
      <c r="D148" s="80"/>
      <c r="E148" s="80"/>
      <c r="F148" s="80"/>
    </row>
    <row r="149" spans="1:9" s="59" customFormat="1" ht="28.5" customHeight="1" x14ac:dyDescent="0.25">
      <c r="A149" s="79" t="s">
        <v>686</v>
      </c>
      <c r="B149" s="79"/>
      <c r="C149" s="79"/>
      <c r="D149" s="79"/>
      <c r="E149" s="79"/>
      <c r="F149" s="79"/>
    </row>
    <row r="150" spans="1:9" s="46" customFormat="1" ht="59.25" customHeight="1" x14ac:dyDescent="0.25">
      <c r="A150" s="79" t="s">
        <v>689</v>
      </c>
      <c r="B150" s="79"/>
      <c r="C150" s="79"/>
      <c r="D150" s="79"/>
      <c r="E150" s="79"/>
      <c r="F150" s="79"/>
    </row>
    <row r="151" spans="1:9" s="59" customFormat="1" ht="33.75" customHeight="1" x14ac:dyDescent="0.25">
      <c r="A151" s="79" t="s">
        <v>687</v>
      </c>
      <c r="B151" s="79"/>
      <c r="C151" s="79"/>
      <c r="D151" s="79"/>
      <c r="E151" s="79"/>
      <c r="F151" s="79"/>
    </row>
    <row r="152" spans="1:9" s="59" customFormat="1" ht="21.75" customHeight="1" x14ac:dyDescent="0.25">
      <c r="A152" s="75" t="s">
        <v>1346</v>
      </c>
      <c r="B152" s="75"/>
      <c r="C152" s="75"/>
      <c r="D152" s="75"/>
      <c r="E152" s="75"/>
      <c r="F152" s="75"/>
    </row>
    <row r="153" spans="1:9" s="59" customFormat="1" ht="62.25" customHeight="1" x14ac:dyDescent="0.25">
      <c r="A153" s="39"/>
      <c r="B153" s="63"/>
      <c r="C153" s="39"/>
      <c r="D153" s="63"/>
      <c r="E153" s="63"/>
      <c r="F153" s="64"/>
    </row>
  </sheetData>
  <mergeCells count="9">
    <mergeCell ref="A150:F150"/>
    <mergeCell ref="A151:F151"/>
    <mergeCell ref="A152:F152"/>
    <mergeCell ref="A147:F147"/>
    <mergeCell ref="A146:F146"/>
    <mergeCell ref="A145:F145"/>
    <mergeCell ref="G147:I147"/>
    <mergeCell ref="A149:F149"/>
    <mergeCell ref="A148:F148"/>
  </mergeCells>
  <pageMargins left="0" right="0" top="0" bottom="0" header="0" footer="0"/>
  <pageSetup paperSize="9" scale="8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7"/>
  <sheetViews>
    <sheetView topLeftCell="A31" workbookViewId="0">
      <selection sqref="A1:I134"/>
    </sheetView>
  </sheetViews>
  <sheetFormatPr defaultRowHeight="15" x14ac:dyDescent="0.25"/>
  <cols>
    <col min="1" max="1" width="4.7109375" style="37" customWidth="1"/>
    <col min="2" max="2" width="10.140625" style="40" customWidth="1"/>
    <col min="3" max="3" width="26" style="39" hidden="1" customWidth="1"/>
    <col min="4" max="4" width="22.28515625" style="39" customWidth="1"/>
    <col min="5" max="5" width="71.5703125" style="40" customWidth="1"/>
    <col min="6" max="6" width="5.140625" style="40" bestFit="1" customWidth="1"/>
    <col min="7" max="7" width="6" style="41" bestFit="1" customWidth="1"/>
    <col min="8" max="8" width="11.28515625" style="40" bestFit="1" customWidth="1"/>
    <col min="9" max="9" width="15.42578125" style="37" bestFit="1" customWidth="1"/>
    <col min="10" max="16384" width="9.140625" style="37"/>
  </cols>
  <sheetData>
    <row r="1" spans="1:9" s="55" customFormat="1" ht="18" x14ac:dyDescent="0.35">
      <c r="A1" s="82" t="s">
        <v>700</v>
      </c>
      <c r="B1" s="82"/>
      <c r="C1" s="83" t="s">
        <v>1070</v>
      </c>
      <c r="D1" s="83"/>
      <c r="E1" s="83"/>
      <c r="F1" s="83"/>
      <c r="G1" s="83"/>
      <c r="H1" s="54"/>
      <c r="I1" s="54"/>
    </row>
    <row r="2" spans="1:9" s="55" customFormat="1" ht="18" x14ac:dyDescent="0.35">
      <c r="A2" s="82" t="s">
        <v>699</v>
      </c>
      <c r="B2" s="82"/>
      <c r="C2" s="82" t="s">
        <v>1071</v>
      </c>
      <c r="D2" s="82"/>
      <c r="E2" s="82"/>
      <c r="F2" s="82"/>
      <c r="G2" s="82"/>
      <c r="H2" s="54"/>
      <c r="I2" s="54"/>
    </row>
    <row r="3" spans="1:9" customFormat="1" ht="18" customHeight="1" x14ac:dyDescent="0.3">
      <c r="A3" s="1"/>
      <c r="B3" s="84" t="s">
        <v>698</v>
      </c>
      <c r="C3" s="84"/>
      <c r="D3" s="84"/>
      <c r="E3" s="84"/>
      <c r="F3" s="84"/>
      <c r="G3" s="84"/>
      <c r="H3" s="84"/>
      <c r="I3" s="84"/>
    </row>
    <row r="4" spans="1:9" customFormat="1" ht="101.25" customHeight="1" x14ac:dyDescent="0.25">
      <c r="A4" s="49" t="s">
        <v>690</v>
      </c>
      <c r="B4" s="50" t="s">
        <v>691</v>
      </c>
      <c r="C4" s="39"/>
      <c r="D4" s="51" t="s">
        <v>692</v>
      </c>
      <c r="E4" s="51" t="s">
        <v>693</v>
      </c>
      <c r="F4" s="52" t="s">
        <v>694</v>
      </c>
      <c r="G4" s="53" t="s">
        <v>695</v>
      </c>
      <c r="H4" s="8" t="s">
        <v>696</v>
      </c>
      <c r="I4" s="8" t="s">
        <v>697</v>
      </c>
    </row>
    <row r="5" spans="1:9" s="59" customFormat="1" ht="255" x14ac:dyDescent="0.25">
      <c r="A5" s="57">
        <v>1</v>
      </c>
      <c r="B5" s="57">
        <v>33691162</v>
      </c>
      <c r="C5" s="38" t="s">
        <v>713</v>
      </c>
      <c r="D5" s="43" t="s">
        <v>835</v>
      </c>
      <c r="E5" s="43" t="s">
        <v>836</v>
      </c>
      <c r="F5" s="19" t="s">
        <v>6</v>
      </c>
      <c r="G5" s="57">
        <v>3</v>
      </c>
      <c r="H5" s="19">
        <v>120240</v>
      </c>
      <c r="I5" s="19">
        <f>G5*H5</f>
        <v>360720</v>
      </c>
    </row>
    <row r="6" spans="1:9" s="59" customFormat="1" ht="285" x14ac:dyDescent="0.25">
      <c r="A6" s="57">
        <v>2</v>
      </c>
      <c r="B6" s="57">
        <v>33691159</v>
      </c>
      <c r="C6" s="38" t="s">
        <v>714</v>
      </c>
      <c r="D6" s="38" t="s">
        <v>837</v>
      </c>
      <c r="E6" s="43" t="s">
        <v>838</v>
      </c>
      <c r="F6" s="48" t="s">
        <v>6</v>
      </c>
      <c r="G6" s="57">
        <v>40</v>
      </c>
      <c r="H6" s="19">
        <v>109800</v>
      </c>
      <c r="I6" s="19">
        <f t="shared" ref="I6:I69" si="0">G6*H6</f>
        <v>4392000</v>
      </c>
    </row>
    <row r="7" spans="1:9" s="59" customFormat="1" ht="255" x14ac:dyDescent="0.25">
      <c r="A7" s="57">
        <v>3</v>
      </c>
      <c r="B7" s="57">
        <v>33691162</v>
      </c>
      <c r="C7" s="38" t="s">
        <v>715</v>
      </c>
      <c r="D7" s="38" t="s">
        <v>839</v>
      </c>
      <c r="E7" s="43" t="s">
        <v>840</v>
      </c>
      <c r="F7" s="48" t="s">
        <v>6</v>
      </c>
      <c r="G7" s="57">
        <v>70</v>
      </c>
      <c r="H7" s="19">
        <v>58000</v>
      </c>
      <c r="I7" s="19">
        <f t="shared" si="0"/>
        <v>4060000</v>
      </c>
    </row>
    <row r="8" spans="1:9" s="59" customFormat="1" ht="285" x14ac:dyDescent="0.25">
      <c r="A8" s="57">
        <v>4</v>
      </c>
      <c r="B8" s="57">
        <v>33691162</v>
      </c>
      <c r="C8" s="38" t="s">
        <v>716</v>
      </c>
      <c r="D8" s="38" t="s">
        <v>841</v>
      </c>
      <c r="E8" s="43" t="s">
        <v>842</v>
      </c>
      <c r="F8" s="48" t="s">
        <v>6</v>
      </c>
      <c r="G8" s="57">
        <v>24</v>
      </c>
      <c r="H8" s="19">
        <v>49000</v>
      </c>
      <c r="I8" s="19">
        <f t="shared" si="0"/>
        <v>1176000</v>
      </c>
    </row>
    <row r="9" spans="1:9" s="59" customFormat="1" ht="285" x14ac:dyDescent="0.25">
      <c r="A9" s="57">
        <v>5</v>
      </c>
      <c r="B9" s="57">
        <v>33691159</v>
      </c>
      <c r="C9" s="38" t="s">
        <v>717</v>
      </c>
      <c r="D9" s="38" t="s">
        <v>843</v>
      </c>
      <c r="E9" s="43" t="s">
        <v>844</v>
      </c>
      <c r="F9" s="48" t="s">
        <v>6</v>
      </c>
      <c r="G9" s="57">
        <v>2</v>
      </c>
      <c r="H9" s="19">
        <v>119200</v>
      </c>
      <c r="I9" s="19">
        <f t="shared" si="0"/>
        <v>238400</v>
      </c>
    </row>
    <row r="10" spans="1:9" s="59" customFormat="1" ht="270" x14ac:dyDescent="0.25">
      <c r="A10" s="57">
        <v>6</v>
      </c>
      <c r="B10" s="57">
        <v>33691162</v>
      </c>
      <c r="C10" s="38" t="s">
        <v>718</v>
      </c>
      <c r="D10" s="71" t="s">
        <v>845</v>
      </c>
      <c r="E10" s="71" t="s">
        <v>846</v>
      </c>
      <c r="F10" s="19" t="s">
        <v>6</v>
      </c>
      <c r="G10" s="57">
        <v>1</v>
      </c>
      <c r="H10" s="19">
        <v>290250</v>
      </c>
      <c r="I10" s="19">
        <f t="shared" si="0"/>
        <v>290250</v>
      </c>
    </row>
    <row r="11" spans="1:9" s="59" customFormat="1" ht="180" x14ac:dyDescent="0.25">
      <c r="A11" s="57">
        <v>7</v>
      </c>
      <c r="B11" s="57">
        <v>33691162</v>
      </c>
      <c r="C11" s="38" t="s">
        <v>719</v>
      </c>
      <c r="D11" s="71" t="s">
        <v>847</v>
      </c>
      <c r="E11" s="71" t="s">
        <v>848</v>
      </c>
      <c r="F11" s="19" t="s">
        <v>6</v>
      </c>
      <c r="G11" s="57">
        <v>2</v>
      </c>
      <c r="H11" s="19">
        <v>61800</v>
      </c>
      <c r="I11" s="19">
        <f t="shared" si="0"/>
        <v>123600</v>
      </c>
    </row>
    <row r="12" spans="1:9" s="59" customFormat="1" ht="270" x14ac:dyDescent="0.25">
      <c r="A12" s="57">
        <v>8</v>
      </c>
      <c r="B12" s="57">
        <v>33691162</v>
      </c>
      <c r="C12" s="38" t="s">
        <v>720</v>
      </c>
      <c r="D12" s="71" t="s">
        <v>849</v>
      </c>
      <c r="E12" s="71" t="s">
        <v>850</v>
      </c>
      <c r="F12" s="19" t="s">
        <v>6</v>
      </c>
      <c r="G12" s="57">
        <v>2</v>
      </c>
      <c r="H12" s="19">
        <v>61800</v>
      </c>
      <c r="I12" s="19">
        <f t="shared" si="0"/>
        <v>123600</v>
      </c>
    </row>
    <row r="13" spans="1:9" s="59" customFormat="1" ht="270" x14ac:dyDescent="0.25">
      <c r="A13" s="57">
        <v>9</v>
      </c>
      <c r="B13" s="57">
        <v>33691162</v>
      </c>
      <c r="C13" s="38" t="s">
        <v>721</v>
      </c>
      <c r="D13" s="71" t="s">
        <v>851</v>
      </c>
      <c r="E13" s="71" t="s">
        <v>852</v>
      </c>
      <c r="F13" s="19" t="s">
        <v>6</v>
      </c>
      <c r="G13" s="57">
        <v>2</v>
      </c>
      <c r="H13" s="19">
        <v>61800</v>
      </c>
      <c r="I13" s="19">
        <f t="shared" si="0"/>
        <v>123600</v>
      </c>
    </row>
    <row r="14" spans="1:9" s="59" customFormat="1" ht="270" x14ac:dyDescent="0.25">
      <c r="A14" s="57">
        <v>10</v>
      </c>
      <c r="B14" s="57">
        <v>33691162</v>
      </c>
      <c r="C14" s="38" t="s">
        <v>722</v>
      </c>
      <c r="D14" s="71" t="s">
        <v>853</v>
      </c>
      <c r="E14" s="71" t="s">
        <v>854</v>
      </c>
      <c r="F14" s="19" t="s">
        <v>6</v>
      </c>
      <c r="G14" s="57">
        <v>2</v>
      </c>
      <c r="H14" s="19">
        <v>52400</v>
      </c>
      <c r="I14" s="19">
        <f t="shared" si="0"/>
        <v>104800</v>
      </c>
    </row>
    <row r="15" spans="1:9" s="59" customFormat="1" ht="285" x14ac:dyDescent="0.25">
      <c r="A15" s="57">
        <v>11</v>
      </c>
      <c r="B15" s="57">
        <v>33691159</v>
      </c>
      <c r="C15" s="38" t="s">
        <v>723</v>
      </c>
      <c r="D15" s="71" t="s">
        <v>855</v>
      </c>
      <c r="E15" s="71" t="s">
        <v>856</v>
      </c>
      <c r="F15" s="19" t="s">
        <v>6</v>
      </c>
      <c r="G15" s="57">
        <v>1</v>
      </c>
      <c r="H15" s="19">
        <v>66780</v>
      </c>
      <c r="I15" s="19">
        <f t="shared" si="0"/>
        <v>66780</v>
      </c>
    </row>
    <row r="16" spans="1:9" s="59" customFormat="1" ht="270" x14ac:dyDescent="0.25">
      <c r="A16" s="57">
        <v>12</v>
      </c>
      <c r="B16" s="57">
        <v>33691162</v>
      </c>
      <c r="C16" s="38" t="s">
        <v>724</v>
      </c>
      <c r="D16" s="71" t="s">
        <v>857</v>
      </c>
      <c r="E16" s="71" t="s">
        <v>858</v>
      </c>
      <c r="F16" s="19" t="s">
        <v>6</v>
      </c>
      <c r="G16" s="57">
        <v>3</v>
      </c>
      <c r="H16" s="19">
        <v>205520</v>
      </c>
      <c r="I16" s="19">
        <f t="shared" si="0"/>
        <v>616560</v>
      </c>
    </row>
    <row r="17" spans="1:9" s="59" customFormat="1" ht="270" x14ac:dyDescent="0.25">
      <c r="A17" s="57">
        <v>13</v>
      </c>
      <c r="B17" s="57">
        <v>33691159</v>
      </c>
      <c r="C17" s="38" t="s">
        <v>725</v>
      </c>
      <c r="D17" s="71" t="s">
        <v>859</v>
      </c>
      <c r="E17" s="71" t="s">
        <v>860</v>
      </c>
      <c r="F17" s="19" t="s">
        <v>6</v>
      </c>
      <c r="G17" s="57">
        <v>1</v>
      </c>
      <c r="H17" s="19">
        <v>83580</v>
      </c>
      <c r="I17" s="19">
        <f t="shared" si="0"/>
        <v>83580</v>
      </c>
    </row>
    <row r="18" spans="1:9" s="59" customFormat="1" ht="285" x14ac:dyDescent="0.25">
      <c r="A18" s="57">
        <v>14</v>
      </c>
      <c r="B18" s="57">
        <v>33691159</v>
      </c>
      <c r="C18" s="38" t="s">
        <v>726</v>
      </c>
      <c r="D18" s="71" t="s">
        <v>861</v>
      </c>
      <c r="E18" s="71" t="s">
        <v>862</v>
      </c>
      <c r="F18" s="19" t="s">
        <v>6</v>
      </c>
      <c r="G18" s="57">
        <v>1</v>
      </c>
      <c r="H18" s="19">
        <v>193800</v>
      </c>
      <c r="I18" s="19">
        <f t="shared" si="0"/>
        <v>193800</v>
      </c>
    </row>
    <row r="19" spans="1:9" s="59" customFormat="1" ht="240" x14ac:dyDescent="0.25">
      <c r="A19" s="57">
        <v>15</v>
      </c>
      <c r="B19" s="57">
        <v>33691162</v>
      </c>
      <c r="C19" s="38" t="s">
        <v>727</v>
      </c>
      <c r="D19" s="71" t="s">
        <v>863</v>
      </c>
      <c r="E19" s="71" t="s">
        <v>864</v>
      </c>
      <c r="F19" s="19" t="s">
        <v>6</v>
      </c>
      <c r="G19" s="57">
        <v>10</v>
      </c>
      <c r="H19" s="19">
        <v>132000</v>
      </c>
      <c r="I19" s="19">
        <f t="shared" si="0"/>
        <v>1320000</v>
      </c>
    </row>
    <row r="20" spans="1:9" s="59" customFormat="1" ht="120" x14ac:dyDescent="0.25">
      <c r="A20" s="57">
        <v>16</v>
      </c>
      <c r="B20" s="57" t="s">
        <v>711</v>
      </c>
      <c r="C20" s="38" t="s">
        <v>728</v>
      </c>
      <c r="D20" s="71" t="s">
        <v>865</v>
      </c>
      <c r="E20" s="71" t="s">
        <v>866</v>
      </c>
      <c r="F20" s="19" t="s">
        <v>6</v>
      </c>
      <c r="G20" s="57">
        <v>1</v>
      </c>
      <c r="H20" s="19">
        <v>52000</v>
      </c>
      <c r="I20" s="19">
        <f t="shared" si="0"/>
        <v>52000</v>
      </c>
    </row>
    <row r="21" spans="1:9" s="59" customFormat="1" ht="120" x14ac:dyDescent="0.25">
      <c r="A21" s="57">
        <v>17</v>
      </c>
      <c r="B21" s="57" t="s">
        <v>711</v>
      </c>
      <c r="C21" s="38" t="s">
        <v>729</v>
      </c>
      <c r="D21" s="71" t="s">
        <v>867</v>
      </c>
      <c r="E21" s="71" t="s">
        <v>868</v>
      </c>
      <c r="F21" s="19" t="s">
        <v>6</v>
      </c>
      <c r="G21" s="57">
        <v>1</v>
      </c>
      <c r="H21" s="19">
        <v>52000</v>
      </c>
      <c r="I21" s="19">
        <f t="shared" si="0"/>
        <v>52000</v>
      </c>
    </row>
    <row r="22" spans="1:9" s="59" customFormat="1" ht="270" x14ac:dyDescent="0.25">
      <c r="A22" s="57">
        <v>18</v>
      </c>
      <c r="B22" s="57">
        <v>33691162</v>
      </c>
      <c r="C22" s="38" t="s">
        <v>730</v>
      </c>
      <c r="D22" s="71" t="s">
        <v>869</v>
      </c>
      <c r="E22" s="71" t="s">
        <v>870</v>
      </c>
      <c r="F22" s="19" t="s">
        <v>6</v>
      </c>
      <c r="G22" s="57">
        <v>1</v>
      </c>
      <c r="H22" s="19">
        <v>119400</v>
      </c>
      <c r="I22" s="19">
        <f t="shared" si="0"/>
        <v>119400</v>
      </c>
    </row>
    <row r="23" spans="1:9" s="59" customFormat="1" ht="255" x14ac:dyDescent="0.25">
      <c r="A23" s="57">
        <v>19</v>
      </c>
      <c r="B23" s="57">
        <v>33691162</v>
      </c>
      <c r="C23" s="38" t="s">
        <v>731</v>
      </c>
      <c r="D23" s="38" t="s">
        <v>871</v>
      </c>
      <c r="E23" s="38" t="s">
        <v>872</v>
      </c>
      <c r="F23" s="57" t="s">
        <v>6</v>
      </c>
      <c r="G23" s="57">
        <v>1</v>
      </c>
      <c r="H23" s="19">
        <v>90000</v>
      </c>
      <c r="I23" s="19">
        <f t="shared" si="0"/>
        <v>90000</v>
      </c>
    </row>
    <row r="24" spans="1:9" s="59" customFormat="1" ht="240" x14ac:dyDescent="0.25">
      <c r="A24" s="57">
        <v>20</v>
      </c>
      <c r="B24" s="57">
        <v>33691162</v>
      </c>
      <c r="C24" s="38" t="s">
        <v>732</v>
      </c>
      <c r="D24" s="38" t="s">
        <v>873</v>
      </c>
      <c r="E24" s="43" t="s">
        <v>874</v>
      </c>
      <c r="F24" s="48" t="s">
        <v>6</v>
      </c>
      <c r="G24" s="57">
        <v>50</v>
      </c>
      <c r="H24" s="19">
        <v>19000</v>
      </c>
      <c r="I24" s="19">
        <f t="shared" si="0"/>
        <v>950000</v>
      </c>
    </row>
    <row r="25" spans="1:9" s="59" customFormat="1" ht="75" x14ac:dyDescent="0.25">
      <c r="A25" s="57">
        <v>21</v>
      </c>
      <c r="B25" s="57" t="s">
        <v>711</v>
      </c>
      <c r="C25" s="38" t="s">
        <v>733</v>
      </c>
      <c r="D25" s="38" t="s">
        <v>875</v>
      </c>
      <c r="E25" s="43" t="s">
        <v>876</v>
      </c>
      <c r="F25" s="72" t="s">
        <v>6</v>
      </c>
      <c r="G25" s="57">
        <v>300</v>
      </c>
      <c r="H25" s="19">
        <v>2700</v>
      </c>
      <c r="I25" s="19">
        <f t="shared" si="0"/>
        <v>810000</v>
      </c>
    </row>
    <row r="26" spans="1:9" s="59" customFormat="1" ht="105.75" x14ac:dyDescent="0.25">
      <c r="A26" s="57">
        <v>22</v>
      </c>
      <c r="B26" s="57" t="s">
        <v>711</v>
      </c>
      <c r="C26" s="38" t="s">
        <v>734</v>
      </c>
      <c r="D26" s="71" t="s">
        <v>877</v>
      </c>
      <c r="E26" s="71" t="s">
        <v>1072</v>
      </c>
      <c r="F26" s="19" t="s">
        <v>6</v>
      </c>
      <c r="G26" s="57">
        <v>20</v>
      </c>
      <c r="H26" s="19">
        <v>2250</v>
      </c>
      <c r="I26" s="19">
        <f t="shared" si="0"/>
        <v>45000</v>
      </c>
    </row>
    <row r="27" spans="1:9" s="59" customFormat="1" ht="90" x14ac:dyDescent="0.25">
      <c r="A27" s="57">
        <v>23</v>
      </c>
      <c r="B27" s="57" t="s">
        <v>711</v>
      </c>
      <c r="C27" s="38" t="s">
        <v>735</v>
      </c>
      <c r="D27" s="71" t="s">
        <v>878</v>
      </c>
      <c r="E27" s="71" t="s">
        <v>879</v>
      </c>
      <c r="F27" s="19" t="s">
        <v>6</v>
      </c>
      <c r="G27" s="57">
        <v>300</v>
      </c>
      <c r="H27" s="19">
        <v>780</v>
      </c>
      <c r="I27" s="19">
        <f t="shared" si="0"/>
        <v>234000</v>
      </c>
    </row>
    <row r="28" spans="1:9" s="59" customFormat="1" ht="75.75" x14ac:dyDescent="0.25">
      <c r="A28" s="57">
        <v>24</v>
      </c>
      <c r="B28" s="57" t="s">
        <v>711</v>
      </c>
      <c r="C28" s="38" t="s">
        <v>736</v>
      </c>
      <c r="D28" s="38" t="s">
        <v>880</v>
      </c>
      <c r="E28" s="43" t="s">
        <v>1073</v>
      </c>
      <c r="F28" s="48" t="s">
        <v>6</v>
      </c>
      <c r="G28" s="57">
        <v>40</v>
      </c>
      <c r="H28" s="19">
        <v>1240</v>
      </c>
      <c r="I28" s="19">
        <f t="shared" si="0"/>
        <v>49600</v>
      </c>
    </row>
    <row r="29" spans="1:9" s="39" customFormat="1" ht="105.75" x14ac:dyDescent="0.25">
      <c r="A29" s="57">
        <v>25</v>
      </c>
      <c r="B29" s="57" t="s">
        <v>711</v>
      </c>
      <c r="C29" s="38" t="s">
        <v>737</v>
      </c>
      <c r="D29" s="38" t="s">
        <v>881</v>
      </c>
      <c r="E29" s="43" t="s">
        <v>1074</v>
      </c>
      <c r="F29" s="48" t="s">
        <v>6</v>
      </c>
      <c r="G29" s="57">
        <v>90</v>
      </c>
      <c r="H29" s="19">
        <v>1060</v>
      </c>
      <c r="I29" s="19">
        <f t="shared" si="0"/>
        <v>95400</v>
      </c>
    </row>
    <row r="30" spans="1:9" s="39" customFormat="1" ht="90" x14ac:dyDescent="0.25">
      <c r="A30" s="57">
        <v>26</v>
      </c>
      <c r="B30" s="57" t="s">
        <v>711</v>
      </c>
      <c r="C30" s="38" t="s">
        <v>738</v>
      </c>
      <c r="D30" s="38" t="s">
        <v>882</v>
      </c>
      <c r="E30" s="43" t="s">
        <v>883</v>
      </c>
      <c r="F30" s="72" t="s">
        <v>6</v>
      </c>
      <c r="G30" s="57">
        <v>100</v>
      </c>
      <c r="H30" s="19">
        <v>1136</v>
      </c>
      <c r="I30" s="19">
        <f t="shared" si="0"/>
        <v>113600</v>
      </c>
    </row>
    <row r="31" spans="1:9" s="39" customFormat="1" ht="45" x14ac:dyDescent="0.25">
      <c r="A31" s="57">
        <v>27</v>
      </c>
      <c r="B31" s="57">
        <v>33141211</v>
      </c>
      <c r="C31" s="38" t="s">
        <v>739</v>
      </c>
      <c r="D31" s="38" t="s">
        <v>884</v>
      </c>
      <c r="E31" s="43" t="s">
        <v>885</v>
      </c>
      <c r="F31" s="72" t="s">
        <v>6</v>
      </c>
      <c r="G31" s="57">
        <v>20000</v>
      </c>
      <c r="H31" s="19">
        <v>0.52</v>
      </c>
      <c r="I31" s="19">
        <f t="shared" si="0"/>
        <v>10400</v>
      </c>
    </row>
    <row r="32" spans="1:9" s="39" customFormat="1" ht="60" x14ac:dyDescent="0.25">
      <c r="A32" s="57">
        <v>28</v>
      </c>
      <c r="B32" s="57">
        <v>33691158</v>
      </c>
      <c r="C32" s="38" t="s">
        <v>740</v>
      </c>
      <c r="D32" s="71" t="s">
        <v>886</v>
      </c>
      <c r="E32" s="71" t="s">
        <v>887</v>
      </c>
      <c r="F32" s="19" t="s">
        <v>6</v>
      </c>
      <c r="G32" s="57">
        <v>15</v>
      </c>
      <c r="H32" s="19">
        <v>1185.5999999999999</v>
      </c>
      <c r="I32" s="19">
        <f t="shared" si="0"/>
        <v>17784</v>
      </c>
    </row>
    <row r="33" spans="1:9" s="39" customFormat="1" ht="60" x14ac:dyDescent="0.25">
      <c r="A33" s="57">
        <v>29</v>
      </c>
      <c r="B33" s="57">
        <v>33691158</v>
      </c>
      <c r="C33" s="38" t="s">
        <v>741</v>
      </c>
      <c r="D33" s="71" t="s">
        <v>888</v>
      </c>
      <c r="E33" s="71" t="s">
        <v>889</v>
      </c>
      <c r="F33" s="19" t="s">
        <v>6</v>
      </c>
      <c r="G33" s="57">
        <v>9</v>
      </c>
      <c r="H33" s="19">
        <v>1496</v>
      </c>
      <c r="I33" s="19">
        <f t="shared" si="0"/>
        <v>13464</v>
      </c>
    </row>
    <row r="34" spans="1:9" s="39" customFormat="1" ht="255" x14ac:dyDescent="0.25">
      <c r="A34" s="57">
        <v>30</v>
      </c>
      <c r="B34" s="57" t="s">
        <v>711</v>
      </c>
      <c r="C34" s="38" t="s">
        <v>742</v>
      </c>
      <c r="D34" s="71" t="s">
        <v>890</v>
      </c>
      <c r="E34" s="71" t="s">
        <v>891</v>
      </c>
      <c r="F34" s="19" t="s">
        <v>6</v>
      </c>
      <c r="G34" s="57">
        <v>8</v>
      </c>
      <c r="H34" s="19">
        <v>16200</v>
      </c>
      <c r="I34" s="19">
        <f t="shared" si="0"/>
        <v>129600</v>
      </c>
    </row>
    <row r="35" spans="1:9" s="39" customFormat="1" ht="285" x14ac:dyDescent="0.25">
      <c r="A35" s="57">
        <v>31</v>
      </c>
      <c r="B35" s="57">
        <v>33691162</v>
      </c>
      <c r="C35" s="38" t="s">
        <v>743</v>
      </c>
      <c r="D35" s="71" t="s">
        <v>892</v>
      </c>
      <c r="E35" s="71" t="s">
        <v>893</v>
      </c>
      <c r="F35" s="19" t="s">
        <v>6</v>
      </c>
      <c r="G35" s="57">
        <v>4</v>
      </c>
      <c r="H35" s="19">
        <v>118700</v>
      </c>
      <c r="I35" s="19">
        <f t="shared" si="0"/>
        <v>474800</v>
      </c>
    </row>
    <row r="36" spans="1:9" s="39" customFormat="1" ht="255" x14ac:dyDescent="0.25">
      <c r="A36" s="57">
        <v>32</v>
      </c>
      <c r="B36" s="57">
        <v>33691159</v>
      </c>
      <c r="C36" s="38" t="s">
        <v>744</v>
      </c>
      <c r="D36" s="38" t="s">
        <v>894</v>
      </c>
      <c r="E36" s="43" t="s">
        <v>895</v>
      </c>
      <c r="F36" s="48" t="s">
        <v>6</v>
      </c>
      <c r="G36" s="57">
        <v>12</v>
      </c>
      <c r="H36" s="19">
        <v>20100</v>
      </c>
      <c r="I36" s="19">
        <f t="shared" si="0"/>
        <v>241200</v>
      </c>
    </row>
    <row r="37" spans="1:9" s="39" customFormat="1" ht="225" x14ac:dyDescent="0.25">
      <c r="A37" s="57">
        <v>33</v>
      </c>
      <c r="B37" s="57">
        <v>33691162</v>
      </c>
      <c r="C37" s="38" t="s">
        <v>745</v>
      </c>
      <c r="D37" s="38" t="s">
        <v>896</v>
      </c>
      <c r="E37" s="43" t="s">
        <v>897</v>
      </c>
      <c r="F37" s="48" t="s">
        <v>6</v>
      </c>
      <c r="G37" s="57">
        <v>14</v>
      </c>
      <c r="H37" s="19">
        <v>141000</v>
      </c>
      <c r="I37" s="19">
        <f t="shared" si="0"/>
        <v>1974000</v>
      </c>
    </row>
    <row r="38" spans="1:9" s="39" customFormat="1" ht="255" x14ac:dyDescent="0.25">
      <c r="A38" s="57">
        <v>34</v>
      </c>
      <c r="B38" s="57">
        <v>33691162</v>
      </c>
      <c r="C38" s="38" t="s">
        <v>746</v>
      </c>
      <c r="D38" s="38" t="s">
        <v>898</v>
      </c>
      <c r="E38" s="43" t="s">
        <v>899</v>
      </c>
      <c r="F38" s="48" t="s">
        <v>6</v>
      </c>
      <c r="G38" s="57">
        <v>2</v>
      </c>
      <c r="H38" s="19">
        <v>42200</v>
      </c>
      <c r="I38" s="19">
        <f t="shared" si="0"/>
        <v>84400</v>
      </c>
    </row>
    <row r="39" spans="1:9" s="39" customFormat="1" ht="240" x14ac:dyDescent="0.25">
      <c r="A39" s="57">
        <v>35</v>
      </c>
      <c r="B39" s="57">
        <v>33691159</v>
      </c>
      <c r="C39" s="38" t="s">
        <v>747</v>
      </c>
      <c r="D39" s="38" t="s">
        <v>900</v>
      </c>
      <c r="E39" s="43" t="s">
        <v>901</v>
      </c>
      <c r="F39" s="48" t="s">
        <v>6</v>
      </c>
      <c r="G39" s="57">
        <v>9</v>
      </c>
      <c r="H39" s="19">
        <v>5100</v>
      </c>
      <c r="I39" s="19">
        <f t="shared" si="0"/>
        <v>45900</v>
      </c>
    </row>
    <row r="40" spans="1:9" s="39" customFormat="1" ht="255" x14ac:dyDescent="0.25">
      <c r="A40" s="57">
        <v>36</v>
      </c>
      <c r="B40" s="57">
        <v>33691159</v>
      </c>
      <c r="C40" s="38" t="s">
        <v>748</v>
      </c>
      <c r="D40" s="38" t="s">
        <v>902</v>
      </c>
      <c r="E40" s="43" t="s">
        <v>903</v>
      </c>
      <c r="F40" s="48" t="s">
        <v>6</v>
      </c>
      <c r="G40" s="57">
        <v>3</v>
      </c>
      <c r="H40" s="19">
        <v>25500</v>
      </c>
      <c r="I40" s="19">
        <f t="shared" si="0"/>
        <v>76500</v>
      </c>
    </row>
    <row r="41" spans="1:9" s="39" customFormat="1" ht="255" x14ac:dyDescent="0.25">
      <c r="A41" s="57">
        <v>37</v>
      </c>
      <c r="B41" s="57">
        <v>33691159</v>
      </c>
      <c r="C41" s="38" t="s">
        <v>749</v>
      </c>
      <c r="D41" s="38" t="s">
        <v>904</v>
      </c>
      <c r="E41" s="43" t="s">
        <v>905</v>
      </c>
      <c r="F41" s="72" t="s">
        <v>6</v>
      </c>
      <c r="G41" s="57">
        <v>16</v>
      </c>
      <c r="H41" s="19">
        <v>8400</v>
      </c>
      <c r="I41" s="19">
        <f t="shared" si="0"/>
        <v>134400</v>
      </c>
    </row>
    <row r="42" spans="1:9" s="39" customFormat="1" ht="255" x14ac:dyDescent="0.25">
      <c r="A42" s="57">
        <v>38</v>
      </c>
      <c r="B42" s="57">
        <v>33691159</v>
      </c>
      <c r="C42" s="38" t="s">
        <v>750</v>
      </c>
      <c r="D42" s="38" t="s">
        <v>906</v>
      </c>
      <c r="E42" s="43" t="s">
        <v>907</v>
      </c>
      <c r="F42" s="72" t="s">
        <v>6</v>
      </c>
      <c r="G42" s="57">
        <v>13</v>
      </c>
      <c r="H42" s="19">
        <v>5500</v>
      </c>
      <c r="I42" s="19">
        <f t="shared" si="0"/>
        <v>71500</v>
      </c>
    </row>
    <row r="43" spans="1:9" s="39" customFormat="1" ht="270" x14ac:dyDescent="0.25">
      <c r="A43" s="57">
        <v>39</v>
      </c>
      <c r="B43" s="57">
        <v>33691159</v>
      </c>
      <c r="C43" s="38" t="s">
        <v>751</v>
      </c>
      <c r="D43" s="38" t="s">
        <v>908</v>
      </c>
      <c r="E43" s="43" t="s">
        <v>909</v>
      </c>
      <c r="F43" s="72" t="s">
        <v>6</v>
      </c>
      <c r="G43" s="57">
        <v>25</v>
      </c>
      <c r="H43" s="19">
        <v>118100</v>
      </c>
      <c r="I43" s="19">
        <f t="shared" si="0"/>
        <v>2952500</v>
      </c>
    </row>
    <row r="44" spans="1:9" s="39" customFormat="1" ht="225" x14ac:dyDescent="0.25">
      <c r="A44" s="57">
        <v>40</v>
      </c>
      <c r="B44" s="57">
        <v>33691162</v>
      </c>
      <c r="C44" s="38" t="s">
        <v>752</v>
      </c>
      <c r="D44" s="38" t="s">
        <v>910</v>
      </c>
      <c r="E44" s="43" t="s">
        <v>911</v>
      </c>
      <c r="F44" s="72" t="s">
        <v>6</v>
      </c>
      <c r="G44" s="57">
        <v>2</v>
      </c>
      <c r="H44" s="19">
        <v>53300</v>
      </c>
      <c r="I44" s="19">
        <f t="shared" si="0"/>
        <v>106600</v>
      </c>
    </row>
    <row r="45" spans="1:9" s="39" customFormat="1" ht="240" x14ac:dyDescent="0.25">
      <c r="A45" s="57">
        <v>41</v>
      </c>
      <c r="B45" s="57">
        <v>33791300</v>
      </c>
      <c r="C45" s="38" t="s">
        <v>753</v>
      </c>
      <c r="D45" s="38" t="s">
        <v>912</v>
      </c>
      <c r="E45" s="43" t="s">
        <v>913</v>
      </c>
      <c r="F45" s="72" t="s">
        <v>6</v>
      </c>
      <c r="G45" s="57">
        <v>5</v>
      </c>
      <c r="H45" s="19">
        <v>46800</v>
      </c>
      <c r="I45" s="19">
        <f t="shared" si="0"/>
        <v>234000</v>
      </c>
    </row>
    <row r="46" spans="1:9" s="39" customFormat="1" ht="270" x14ac:dyDescent="0.25">
      <c r="A46" s="57">
        <v>42</v>
      </c>
      <c r="B46" s="57">
        <v>33691159</v>
      </c>
      <c r="C46" s="38" t="s">
        <v>754</v>
      </c>
      <c r="D46" s="38" t="s">
        <v>914</v>
      </c>
      <c r="E46" s="43" t="s">
        <v>915</v>
      </c>
      <c r="F46" s="72" t="s">
        <v>6</v>
      </c>
      <c r="G46" s="57">
        <v>5</v>
      </c>
      <c r="H46" s="19">
        <v>32800</v>
      </c>
      <c r="I46" s="19">
        <f t="shared" si="0"/>
        <v>164000</v>
      </c>
    </row>
    <row r="47" spans="1:9" s="39" customFormat="1" ht="240" x14ac:dyDescent="0.25">
      <c r="A47" s="57">
        <v>43</v>
      </c>
      <c r="B47" s="57">
        <v>33791300</v>
      </c>
      <c r="C47" s="38" t="s">
        <v>755</v>
      </c>
      <c r="D47" s="71" t="s">
        <v>916</v>
      </c>
      <c r="E47" s="71" t="s">
        <v>917</v>
      </c>
      <c r="F47" s="19" t="s">
        <v>6</v>
      </c>
      <c r="G47" s="57">
        <v>3</v>
      </c>
      <c r="H47" s="19">
        <v>210240</v>
      </c>
      <c r="I47" s="19">
        <f t="shared" si="0"/>
        <v>630720</v>
      </c>
    </row>
    <row r="48" spans="1:9" s="39" customFormat="1" ht="240" x14ac:dyDescent="0.25">
      <c r="A48" s="57">
        <v>44</v>
      </c>
      <c r="B48" s="57">
        <v>33651194</v>
      </c>
      <c r="C48" s="38" t="s">
        <v>756</v>
      </c>
      <c r="D48" s="71" t="s">
        <v>918</v>
      </c>
      <c r="E48" s="71" t="s">
        <v>919</v>
      </c>
      <c r="F48" s="19" t="s">
        <v>6</v>
      </c>
      <c r="G48" s="57">
        <v>1</v>
      </c>
      <c r="H48" s="19">
        <v>33360</v>
      </c>
      <c r="I48" s="19">
        <f t="shared" si="0"/>
        <v>33360</v>
      </c>
    </row>
    <row r="49" spans="1:9" s="39" customFormat="1" ht="240" x14ac:dyDescent="0.25">
      <c r="A49" s="57">
        <v>45</v>
      </c>
      <c r="B49" s="57">
        <v>33651194</v>
      </c>
      <c r="C49" s="38" t="s">
        <v>757</v>
      </c>
      <c r="D49" s="71" t="s">
        <v>920</v>
      </c>
      <c r="E49" s="71" t="s">
        <v>921</v>
      </c>
      <c r="F49" s="19" t="s">
        <v>6</v>
      </c>
      <c r="G49" s="57">
        <v>1</v>
      </c>
      <c r="H49" s="19">
        <v>38640</v>
      </c>
      <c r="I49" s="19">
        <f t="shared" si="0"/>
        <v>38640</v>
      </c>
    </row>
    <row r="50" spans="1:9" s="39" customFormat="1" ht="270" x14ac:dyDescent="0.25">
      <c r="A50" s="57">
        <v>46</v>
      </c>
      <c r="B50" s="57">
        <v>33691162</v>
      </c>
      <c r="C50" s="38" t="s">
        <v>758</v>
      </c>
      <c r="D50" s="43" t="s">
        <v>922</v>
      </c>
      <c r="E50" s="43" t="s">
        <v>923</v>
      </c>
      <c r="F50" s="57" t="s">
        <v>6</v>
      </c>
      <c r="G50" s="57">
        <v>1</v>
      </c>
      <c r="H50" s="19">
        <v>108000</v>
      </c>
      <c r="I50" s="19">
        <f t="shared" si="0"/>
        <v>108000</v>
      </c>
    </row>
    <row r="51" spans="1:9" s="39" customFormat="1" ht="195" x14ac:dyDescent="0.25">
      <c r="A51" s="57">
        <v>47</v>
      </c>
      <c r="B51" s="57">
        <v>33141211</v>
      </c>
      <c r="C51" s="38" t="s">
        <v>759</v>
      </c>
      <c r="D51" s="71" t="s">
        <v>924</v>
      </c>
      <c r="E51" s="71" t="s">
        <v>925</v>
      </c>
      <c r="F51" s="19" t="s">
        <v>6</v>
      </c>
      <c r="G51" s="57">
        <v>36</v>
      </c>
      <c r="H51" s="19">
        <v>6000</v>
      </c>
      <c r="I51" s="19">
        <f t="shared" si="0"/>
        <v>216000</v>
      </c>
    </row>
    <row r="52" spans="1:9" s="39" customFormat="1" ht="210" x14ac:dyDescent="0.25">
      <c r="A52" s="57">
        <v>48</v>
      </c>
      <c r="B52" s="57">
        <v>33691159</v>
      </c>
      <c r="C52" s="38" t="s">
        <v>760</v>
      </c>
      <c r="D52" s="71" t="s">
        <v>926</v>
      </c>
      <c r="E52" s="71" t="s">
        <v>927</v>
      </c>
      <c r="F52" s="19" t="s">
        <v>6</v>
      </c>
      <c r="G52" s="57">
        <v>1</v>
      </c>
      <c r="H52" s="19">
        <v>54600</v>
      </c>
      <c r="I52" s="19">
        <f t="shared" si="0"/>
        <v>54600</v>
      </c>
    </row>
    <row r="53" spans="1:9" s="39" customFormat="1" ht="270" x14ac:dyDescent="0.25">
      <c r="A53" s="57">
        <v>49</v>
      </c>
      <c r="B53" s="57">
        <v>33691159</v>
      </c>
      <c r="C53" s="38" t="s">
        <v>761</v>
      </c>
      <c r="D53" s="71" t="s">
        <v>928</v>
      </c>
      <c r="E53" s="71" t="s">
        <v>929</v>
      </c>
      <c r="F53" s="19" t="s">
        <v>6</v>
      </c>
      <c r="G53" s="57">
        <v>3</v>
      </c>
      <c r="H53" s="19">
        <v>13200</v>
      </c>
      <c r="I53" s="19">
        <f t="shared" si="0"/>
        <v>39600</v>
      </c>
    </row>
    <row r="54" spans="1:9" s="39" customFormat="1" ht="225" x14ac:dyDescent="0.25">
      <c r="A54" s="57">
        <v>50</v>
      </c>
      <c r="B54" s="57">
        <v>33791300</v>
      </c>
      <c r="C54" s="38" t="s">
        <v>762</v>
      </c>
      <c r="D54" s="71" t="s">
        <v>930</v>
      </c>
      <c r="E54" s="71" t="s">
        <v>931</v>
      </c>
      <c r="F54" s="19" t="s">
        <v>6</v>
      </c>
      <c r="G54" s="57">
        <v>10</v>
      </c>
      <c r="H54" s="19">
        <v>19320</v>
      </c>
      <c r="I54" s="19">
        <f t="shared" si="0"/>
        <v>193200</v>
      </c>
    </row>
    <row r="55" spans="1:9" s="39" customFormat="1" ht="270" x14ac:dyDescent="0.25">
      <c r="A55" s="57">
        <v>51</v>
      </c>
      <c r="B55" s="57">
        <v>33691162</v>
      </c>
      <c r="C55" s="38" t="s">
        <v>763</v>
      </c>
      <c r="D55" s="43" t="s">
        <v>932</v>
      </c>
      <c r="E55" s="43" t="s">
        <v>933</v>
      </c>
      <c r="F55" s="57" t="s">
        <v>6</v>
      </c>
      <c r="G55" s="57">
        <v>3</v>
      </c>
      <c r="H55" s="19">
        <v>39600</v>
      </c>
      <c r="I55" s="19">
        <f t="shared" si="0"/>
        <v>118800</v>
      </c>
    </row>
    <row r="56" spans="1:9" s="39" customFormat="1" ht="225" x14ac:dyDescent="0.25">
      <c r="A56" s="57">
        <v>52</v>
      </c>
      <c r="B56" s="57">
        <v>33691162</v>
      </c>
      <c r="C56" s="38" t="s">
        <v>764</v>
      </c>
      <c r="D56" s="71" t="s">
        <v>934</v>
      </c>
      <c r="E56" s="71" t="s">
        <v>935</v>
      </c>
      <c r="F56" s="19" t="s">
        <v>6</v>
      </c>
      <c r="G56" s="57">
        <v>22</v>
      </c>
      <c r="H56" s="19">
        <v>21900</v>
      </c>
      <c r="I56" s="19">
        <f t="shared" si="0"/>
        <v>481800</v>
      </c>
    </row>
    <row r="57" spans="1:9" s="39" customFormat="1" ht="225" x14ac:dyDescent="0.25">
      <c r="A57" s="57">
        <v>53</v>
      </c>
      <c r="B57" s="57">
        <v>33691162</v>
      </c>
      <c r="C57" s="38" t="s">
        <v>765</v>
      </c>
      <c r="D57" s="71" t="s">
        <v>936</v>
      </c>
      <c r="E57" s="71" t="s">
        <v>937</v>
      </c>
      <c r="F57" s="19" t="s">
        <v>6</v>
      </c>
      <c r="G57" s="57">
        <v>12</v>
      </c>
      <c r="H57" s="19">
        <v>21900</v>
      </c>
      <c r="I57" s="19">
        <f t="shared" si="0"/>
        <v>262800</v>
      </c>
    </row>
    <row r="58" spans="1:9" s="39" customFormat="1" ht="240" x14ac:dyDescent="0.25">
      <c r="A58" s="57">
        <v>54</v>
      </c>
      <c r="B58" s="57">
        <v>33691162</v>
      </c>
      <c r="C58" s="38" t="s">
        <v>766</v>
      </c>
      <c r="D58" s="71" t="s">
        <v>938</v>
      </c>
      <c r="E58" s="71" t="s">
        <v>939</v>
      </c>
      <c r="F58" s="19" t="s">
        <v>6</v>
      </c>
      <c r="G58" s="57">
        <v>2</v>
      </c>
      <c r="H58" s="19">
        <v>25800</v>
      </c>
      <c r="I58" s="19">
        <f t="shared" si="0"/>
        <v>51600</v>
      </c>
    </row>
    <row r="59" spans="1:9" s="39" customFormat="1" ht="240" x14ac:dyDescent="0.25">
      <c r="A59" s="57">
        <v>55</v>
      </c>
      <c r="B59" s="57">
        <v>33691159</v>
      </c>
      <c r="C59" s="38" t="s">
        <v>767</v>
      </c>
      <c r="D59" s="71" t="s">
        <v>940</v>
      </c>
      <c r="E59" s="71" t="s">
        <v>941</v>
      </c>
      <c r="F59" s="19" t="s">
        <v>6</v>
      </c>
      <c r="G59" s="57">
        <v>1</v>
      </c>
      <c r="H59" s="19">
        <v>38860</v>
      </c>
      <c r="I59" s="19">
        <f t="shared" si="0"/>
        <v>38860</v>
      </c>
    </row>
    <row r="60" spans="1:9" s="39" customFormat="1" ht="225" x14ac:dyDescent="0.25">
      <c r="A60" s="57">
        <v>56</v>
      </c>
      <c r="B60" s="57">
        <v>33691167</v>
      </c>
      <c r="C60" s="38" t="s">
        <v>768</v>
      </c>
      <c r="D60" s="71" t="s">
        <v>942</v>
      </c>
      <c r="E60" s="71" t="s">
        <v>943</v>
      </c>
      <c r="F60" s="19" t="s">
        <v>6</v>
      </c>
      <c r="G60" s="57">
        <v>25</v>
      </c>
      <c r="H60" s="19">
        <v>600</v>
      </c>
      <c r="I60" s="19">
        <f t="shared" si="0"/>
        <v>15000</v>
      </c>
    </row>
    <row r="61" spans="1:9" s="39" customFormat="1" ht="255" x14ac:dyDescent="0.25">
      <c r="A61" s="57">
        <v>57</v>
      </c>
      <c r="B61" s="57">
        <v>33691162</v>
      </c>
      <c r="C61" s="38" t="s">
        <v>769</v>
      </c>
      <c r="D61" s="71" t="s">
        <v>944</v>
      </c>
      <c r="E61" s="71" t="s">
        <v>945</v>
      </c>
      <c r="F61" s="19" t="s">
        <v>6</v>
      </c>
      <c r="G61" s="57">
        <v>1</v>
      </c>
      <c r="H61" s="19">
        <v>25800</v>
      </c>
      <c r="I61" s="19">
        <f t="shared" si="0"/>
        <v>25800</v>
      </c>
    </row>
    <row r="62" spans="1:9" s="39" customFormat="1" ht="255" x14ac:dyDescent="0.25">
      <c r="A62" s="57">
        <v>58</v>
      </c>
      <c r="B62" s="57">
        <v>33691162</v>
      </c>
      <c r="C62" s="38" t="s">
        <v>770</v>
      </c>
      <c r="D62" s="71" t="s">
        <v>946</v>
      </c>
      <c r="E62" s="71" t="s">
        <v>947</v>
      </c>
      <c r="F62" s="72" t="s">
        <v>6</v>
      </c>
      <c r="G62" s="57">
        <v>7</v>
      </c>
      <c r="H62" s="19">
        <v>41800</v>
      </c>
      <c r="I62" s="19">
        <f t="shared" si="0"/>
        <v>292600</v>
      </c>
    </row>
    <row r="63" spans="1:9" s="39" customFormat="1" ht="240" x14ac:dyDescent="0.25">
      <c r="A63" s="57">
        <v>59</v>
      </c>
      <c r="B63" s="57">
        <v>33691162</v>
      </c>
      <c r="C63" s="38" t="s">
        <v>771</v>
      </c>
      <c r="D63" s="71" t="s">
        <v>948</v>
      </c>
      <c r="E63" s="71" t="s">
        <v>949</v>
      </c>
      <c r="F63" s="19" t="s">
        <v>6</v>
      </c>
      <c r="G63" s="57">
        <v>1</v>
      </c>
      <c r="H63" s="19">
        <v>90000</v>
      </c>
      <c r="I63" s="19">
        <f t="shared" si="0"/>
        <v>90000</v>
      </c>
    </row>
    <row r="64" spans="1:9" s="39" customFormat="1" ht="240" x14ac:dyDescent="0.25">
      <c r="A64" s="57">
        <v>60</v>
      </c>
      <c r="B64" s="57">
        <v>33691162</v>
      </c>
      <c r="C64" s="38" t="s">
        <v>772</v>
      </c>
      <c r="D64" s="38" t="s">
        <v>950</v>
      </c>
      <c r="E64" s="43" t="s">
        <v>951</v>
      </c>
      <c r="F64" s="72" t="s">
        <v>6</v>
      </c>
      <c r="G64" s="57">
        <v>1</v>
      </c>
      <c r="H64" s="19">
        <v>110000</v>
      </c>
      <c r="I64" s="19">
        <f t="shared" si="0"/>
        <v>110000</v>
      </c>
    </row>
    <row r="65" spans="1:9" s="39" customFormat="1" ht="210" x14ac:dyDescent="0.25">
      <c r="A65" s="57">
        <v>61</v>
      </c>
      <c r="B65" s="57">
        <v>33691156</v>
      </c>
      <c r="C65" s="38" t="s">
        <v>773</v>
      </c>
      <c r="D65" s="38" t="s">
        <v>952</v>
      </c>
      <c r="E65" s="43" t="s">
        <v>953</v>
      </c>
      <c r="F65" s="48" t="s">
        <v>6</v>
      </c>
      <c r="G65" s="57">
        <v>25</v>
      </c>
      <c r="H65" s="19">
        <v>870</v>
      </c>
      <c r="I65" s="19">
        <f t="shared" si="0"/>
        <v>21750</v>
      </c>
    </row>
    <row r="66" spans="1:9" s="39" customFormat="1" ht="60" x14ac:dyDescent="0.25">
      <c r="A66" s="57">
        <v>62</v>
      </c>
      <c r="B66" s="57">
        <v>33691173</v>
      </c>
      <c r="C66" s="38" t="s">
        <v>774</v>
      </c>
      <c r="D66" s="38" t="s">
        <v>954</v>
      </c>
      <c r="E66" s="43" t="s">
        <v>955</v>
      </c>
      <c r="F66" s="72" t="s">
        <v>6</v>
      </c>
      <c r="G66" s="57">
        <v>36</v>
      </c>
      <c r="H66" s="19">
        <v>4060</v>
      </c>
      <c r="I66" s="19">
        <f t="shared" si="0"/>
        <v>146160</v>
      </c>
    </row>
    <row r="67" spans="1:9" s="39" customFormat="1" ht="240" x14ac:dyDescent="0.25">
      <c r="A67" s="57">
        <v>63</v>
      </c>
      <c r="B67" s="57">
        <v>33691159</v>
      </c>
      <c r="C67" s="38" t="s">
        <v>775</v>
      </c>
      <c r="D67" s="71" t="s">
        <v>956</v>
      </c>
      <c r="E67" s="71" t="s">
        <v>957</v>
      </c>
      <c r="F67" s="19" t="s">
        <v>6</v>
      </c>
      <c r="G67" s="57">
        <v>3</v>
      </c>
      <c r="H67" s="19">
        <v>7700</v>
      </c>
      <c r="I67" s="19">
        <f t="shared" si="0"/>
        <v>23100</v>
      </c>
    </row>
    <row r="68" spans="1:9" s="39" customFormat="1" ht="255" x14ac:dyDescent="0.25">
      <c r="A68" s="57">
        <v>64</v>
      </c>
      <c r="B68" s="57">
        <v>33691159</v>
      </c>
      <c r="C68" s="38" t="s">
        <v>776</v>
      </c>
      <c r="D68" s="71" t="s">
        <v>958</v>
      </c>
      <c r="E68" s="71" t="s">
        <v>959</v>
      </c>
      <c r="F68" s="19" t="s">
        <v>6</v>
      </c>
      <c r="G68" s="57">
        <v>13</v>
      </c>
      <c r="H68" s="19">
        <v>193200</v>
      </c>
      <c r="I68" s="19">
        <f t="shared" si="0"/>
        <v>2511600</v>
      </c>
    </row>
    <row r="69" spans="1:9" s="39" customFormat="1" ht="45" x14ac:dyDescent="0.25">
      <c r="A69" s="57">
        <v>65</v>
      </c>
      <c r="B69" s="57">
        <v>33691422</v>
      </c>
      <c r="C69" s="38" t="s">
        <v>777</v>
      </c>
      <c r="D69" s="38" t="s">
        <v>960</v>
      </c>
      <c r="E69" s="43" t="s">
        <v>961</v>
      </c>
      <c r="F69" s="72" t="s">
        <v>962</v>
      </c>
      <c r="G69" s="57">
        <v>0.75</v>
      </c>
      <c r="H69" s="19">
        <v>30720</v>
      </c>
      <c r="I69" s="19">
        <f t="shared" si="0"/>
        <v>23040</v>
      </c>
    </row>
    <row r="70" spans="1:9" s="39" customFormat="1" ht="225" x14ac:dyDescent="0.25">
      <c r="A70" s="57">
        <v>66</v>
      </c>
      <c r="B70" s="57">
        <v>33691162</v>
      </c>
      <c r="C70" s="38" t="s">
        <v>778</v>
      </c>
      <c r="D70" s="71" t="s">
        <v>963</v>
      </c>
      <c r="E70" s="71" t="s">
        <v>964</v>
      </c>
      <c r="F70" s="19" t="s">
        <v>6</v>
      </c>
      <c r="G70" s="57">
        <v>3</v>
      </c>
      <c r="H70" s="19">
        <v>51561</v>
      </c>
      <c r="I70" s="19">
        <f t="shared" ref="I70:I121" si="1">G70*H70</f>
        <v>154683</v>
      </c>
    </row>
    <row r="71" spans="1:9" s="39" customFormat="1" ht="240" x14ac:dyDescent="0.25">
      <c r="A71" s="57">
        <v>67</v>
      </c>
      <c r="B71" s="57">
        <v>33691162</v>
      </c>
      <c r="C71" s="38" t="s">
        <v>779</v>
      </c>
      <c r="D71" s="71" t="s">
        <v>965</v>
      </c>
      <c r="E71" s="71" t="s">
        <v>966</v>
      </c>
      <c r="F71" s="19" t="s">
        <v>39</v>
      </c>
      <c r="G71" s="57">
        <v>3</v>
      </c>
      <c r="H71" s="19">
        <v>56000</v>
      </c>
      <c r="I71" s="19">
        <f t="shared" si="1"/>
        <v>168000</v>
      </c>
    </row>
    <row r="72" spans="1:9" s="39" customFormat="1" ht="225" x14ac:dyDescent="0.25">
      <c r="A72" s="57">
        <v>68</v>
      </c>
      <c r="B72" s="57">
        <v>33691162</v>
      </c>
      <c r="C72" s="38" t="s">
        <v>780</v>
      </c>
      <c r="D72" s="71" t="s">
        <v>967</v>
      </c>
      <c r="E72" s="71" t="s">
        <v>968</v>
      </c>
      <c r="F72" s="19" t="s">
        <v>39</v>
      </c>
      <c r="G72" s="57">
        <v>1</v>
      </c>
      <c r="H72" s="19">
        <v>26900</v>
      </c>
      <c r="I72" s="19">
        <f t="shared" si="1"/>
        <v>26900</v>
      </c>
    </row>
    <row r="73" spans="1:9" s="39" customFormat="1" ht="240" x14ac:dyDescent="0.25">
      <c r="A73" s="57">
        <v>69</v>
      </c>
      <c r="B73" s="57">
        <v>33691162</v>
      </c>
      <c r="C73" s="38" t="s">
        <v>781</v>
      </c>
      <c r="D73" s="71" t="s">
        <v>969</v>
      </c>
      <c r="E73" s="71" t="s">
        <v>970</v>
      </c>
      <c r="F73" s="19" t="s">
        <v>39</v>
      </c>
      <c r="G73" s="57">
        <v>10</v>
      </c>
      <c r="H73" s="19">
        <v>50700</v>
      </c>
      <c r="I73" s="19">
        <f t="shared" si="1"/>
        <v>507000</v>
      </c>
    </row>
    <row r="74" spans="1:9" s="39" customFormat="1" ht="225" x14ac:dyDescent="0.25">
      <c r="A74" s="57">
        <v>70</v>
      </c>
      <c r="B74" s="57">
        <v>33691162</v>
      </c>
      <c r="C74" s="38" t="s">
        <v>782</v>
      </c>
      <c r="D74" s="71" t="s">
        <v>971</v>
      </c>
      <c r="E74" s="71" t="s">
        <v>972</v>
      </c>
      <c r="F74" s="19" t="s">
        <v>39</v>
      </c>
      <c r="G74" s="57">
        <v>1</v>
      </c>
      <c r="H74" s="19">
        <v>26900</v>
      </c>
      <c r="I74" s="19">
        <f t="shared" si="1"/>
        <v>26900</v>
      </c>
    </row>
    <row r="75" spans="1:9" s="39" customFormat="1" ht="225" x14ac:dyDescent="0.25">
      <c r="A75" s="57">
        <v>71</v>
      </c>
      <c r="B75" s="57" t="s">
        <v>711</v>
      </c>
      <c r="C75" s="38" t="s">
        <v>783</v>
      </c>
      <c r="D75" s="45" t="s">
        <v>973</v>
      </c>
      <c r="E75" s="43" t="s">
        <v>974</v>
      </c>
      <c r="F75" s="57" t="s">
        <v>39</v>
      </c>
      <c r="G75" s="57">
        <v>2</v>
      </c>
      <c r="H75" s="19">
        <v>26900</v>
      </c>
      <c r="I75" s="19">
        <f t="shared" si="1"/>
        <v>53800</v>
      </c>
    </row>
    <row r="76" spans="1:9" s="39" customFormat="1" ht="75" x14ac:dyDescent="0.25">
      <c r="A76" s="57">
        <v>72</v>
      </c>
      <c r="B76" s="57">
        <v>33691159</v>
      </c>
      <c r="C76" s="38" t="s">
        <v>784</v>
      </c>
      <c r="D76" s="38" t="s">
        <v>975</v>
      </c>
      <c r="E76" s="43" t="s">
        <v>976</v>
      </c>
      <c r="F76" s="48" t="s">
        <v>6</v>
      </c>
      <c r="G76" s="57">
        <v>300</v>
      </c>
      <c r="H76" s="19">
        <v>217.5</v>
      </c>
      <c r="I76" s="19">
        <f t="shared" si="1"/>
        <v>65250</v>
      </c>
    </row>
    <row r="77" spans="1:9" s="39" customFormat="1" ht="90" x14ac:dyDescent="0.25">
      <c r="A77" s="57">
        <v>73</v>
      </c>
      <c r="B77" s="57">
        <v>33691162</v>
      </c>
      <c r="C77" s="38" t="s">
        <v>785</v>
      </c>
      <c r="D77" s="38" t="s">
        <v>977</v>
      </c>
      <c r="E77" s="43" t="s">
        <v>978</v>
      </c>
      <c r="F77" s="48" t="s">
        <v>6</v>
      </c>
      <c r="G77" s="57">
        <v>200</v>
      </c>
      <c r="H77" s="19">
        <v>141.6</v>
      </c>
      <c r="I77" s="19">
        <f t="shared" si="1"/>
        <v>28320</v>
      </c>
    </row>
    <row r="78" spans="1:9" s="39" customFormat="1" ht="90" x14ac:dyDescent="0.25">
      <c r="A78" s="57">
        <v>74</v>
      </c>
      <c r="B78" s="57">
        <v>33691162</v>
      </c>
      <c r="C78" s="38" t="s">
        <v>786</v>
      </c>
      <c r="D78" s="42" t="s">
        <v>981</v>
      </c>
      <c r="E78" s="42" t="s">
        <v>982</v>
      </c>
      <c r="F78" s="57" t="s">
        <v>6</v>
      </c>
      <c r="G78" s="57">
        <v>2</v>
      </c>
      <c r="H78" s="19">
        <v>10980</v>
      </c>
      <c r="I78" s="19">
        <f t="shared" si="1"/>
        <v>21960</v>
      </c>
    </row>
    <row r="79" spans="1:9" s="39" customFormat="1" ht="45" x14ac:dyDescent="0.25">
      <c r="A79" s="57">
        <v>75</v>
      </c>
      <c r="B79" s="57">
        <v>33691422</v>
      </c>
      <c r="C79" s="38" t="s">
        <v>787</v>
      </c>
      <c r="D79" s="71" t="s">
        <v>979</v>
      </c>
      <c r="E79" s="71" t="s">
        <v>980</v>
      </c>
      <c r="F79" s="19" t="s">
        <v>962</v>
      </c>
      <c r="G79" s="57">
        <v>0.25</v>
      </c>
      <c r="H79" s="19">
        <v>70000</v>
      </c>
      <c r="I79" s="19">
        <f t="shared" si="1"/>
        <v>17500</v>
      </c>
    </row>
    <row r="80" spans="1:9" s="39" customFormat="1" ht="90" x14ac:dyDescent="0.25">
      <c r="A80" s="57">
        <v>76</v>
      </c>
      <c r="B80" s="57">
        <v>33691162</v>
      </c>
      <c r="C80" s="38" t="s">
        <v>788</v>
      </c>
      <c r="D80" s="43" t="s">
        <v>983</v>
      </c>
      <c r="E80" s="43" t="s">
        <v>984</v>
      </c>
      <c r="F80" s="57" t="s">
        <v>6</v>
      </c>
      <c r="G80" s="57">
        <v>1</v>
      </c>
      <c r="H80" s="19">
        <v>154440</v>
      </c>
      <c r="I80" s="19">
        <f t="shared" si="1"/>
        <v>154440</v>
      </c>
    </row>
    <row r="81" spans="1:9" s="39" customFormat="1" ht="75" x14ac:dyDescent="0.25">
      <c r="A81" s="57">
        <v>77</v>
      </c>
      <c r="B81" s="57">
        <v>33691162</v>
      </c>
      <c r="C81" s="38" t="s">
        <v>789</v>
      </c>
      <c r="D81" s="38" t="s">
        <v>985</v>
      </c>
      <c r="E81" s="38" t="s">
        <v>986</v>
      </c>
      <c r="F81" s="57" t="s">
        <v>6</v>
      </c>
      <c r="G81" s="57">
        <v>20</v>
      </c>
      <c r="H81" s="19">
        <v>1699.99</v>
      </c>
      <c r="I81" s="19">
        <f t="shared" si="1"/>
        <v>33999.800000000003</v>
      </c>
    </row>
    <row r="82" spans="1:9" s="39" customFormat="1" ht="225" x14ac:dyDescent="0.25">
      <c r="A82" s="57">
        <v>78</v>
      </c>
      <c r="B82" s="57">
        <v>33691159</v>
      </c>
      <c r="C82" s="38" t="s">
        <v>790</v>
      </c>
      <c r="D82" s="45" t="s">
        <v>987</v>
      </c>
      <c r="E82" s="62" t="s">
        <v>988</v>
      </c>
      <c r="F82" s="48" t="s">
        <v>39</v>
      </c>
      <c r="G82" s="57">
        <v>300</v>
      </c>
      <c r="H82" s="19">
        <v>3530</v>
      </c>
      <c r="I82" s="19">
        <f t="shared" si="1"/>
        <v>1059000</v>
      </c>
    </row>
    <row r="83" spans="1:9" s="39" customFormat="1" ht="195" x14ac:dyDescent="0.25">
      <c r="A83" s="57">
        <v>79</v>
      </c>
      <c r="B83" s="57">
        <v>33691162</v>
      </c>
      <c r="C83" s="38" t="s">
        <v>791</v>
      </c>
      <c r="D83" s="38" t="s">
        <v>989</v>
      </c>
      <c r="E83" s="43" t="s">
        <v>990</v>
      </c>
      <c r="F83" s="48" t="s">
        <v>39</v>
      </c>
      <c r="G83" s="57">
        <v>10</v>
      </c>
      <c r="H83" s="19">
        <v>216554.5</v>
      </c>
      <c r="I83" s="19">
        <f t="shared" si="1"/>
        <v>2165545</v>
      </c>
    </row>
    <row r="84" spans="1:9" s="39" customFormat="1" ht="195" x14ac:dyDescent="0.25">
      <c r="A84" s="57">
        <v>80</v>
      </c>
      <c r="B84" s="57">
        <v>33691162</v>
      </c>
      <c r="C84" s="38" t="s">
        <v>792</v>
      </c>
      <c r="D84" s="38" t="s">
        <v>991</v>
      </c>
      <c r="E84" s="38" t="s">
        <v>992</v>
      </c>
      <c r="F84" s="48" t="s">
        <v>39</v>
      </c>
      <c r="G84" s="57">
        <v>10</v>
      </c>
      <c r="H84" s="19">
        <v>357000</v>
      </c>
      <c r="I84" s="19">
        <f t="shared" si="1"/>
        <v>3570000</v>
      </c>
    </row>
    <row r="85" spans="1:9" s="39" customFormat="1" ht="195" x14ac:dyDescent="0.25">
      <c r="A85" s="57">
        <v>81</v>
      </c>
      <c r="B85" s="57">
        <v>33691162</v>
      </c>
      <c r="C85" s="38" t="s">
        <v>793</v>
      </c>
      <c r="D85" s="38" t="s">
        <v>1055</v>
      </c>
      <c r="E85" s="38" t="s">
        <v>1006</v>
      </c>
      <c r="F85" s="48" t="s">
        <v>39</v>
      </c>
      <c r="G85" s="57">
        <v>1</v>
      </c>
      <c r="H85" s="19">
        <v>62475</v>
      </c>
      <c r="I85" s="19">
        <f t="shared" si="1"/>
        <v>62475</v>
      </c>
    </row>
    <row r="86" spans="1:9" s="39" customFormat="1" ht="210" x14ac:dyDescent="0.25">
      <c r="A86" s="57">
        <v>82</v>
      </c>
      <c r="B86" s="57">
        <v>33691162</v>
      </c>
      <c r="C86" s="38" t="s">
        <v>794</v>
      </c>
      <c r="D86" s="38" t="s">
        <v>1007</v>
      </c>
      <c r="E86" s="38" t="s">
        <v>1056</v>
      </c>
      <c r="F86" s="48" t="s">
        <v>39</v>
      </c>
      <c r="G86" s="57">
        <v>1</v>
      </c>
      <c r="H86" s="19">
        <v>83470</v>
      </c>
      <c r="I86" s="19">
        <f t="shared" si="1"/>
        <v>83470</v>
      </c>
    </row>
    <row r="87" spans="1:9" s="39" customFormat="1" ht="195" x14ac:dyDescent="0.25">
      <c r="A87" s="57">
        <v>83</v>
      </c>
      <c r="B87" s="57">
        <v>33691162</v>
      </c>
      <c r="C87" s="38" t="s">
        <v>795</v>
      </c>
      <c r="D87" s="38" t="s">
        <v>1066</v>
      </c>
      <c r="E87" s="38" t="s">
        <v>1008</v>
      </c>
      <c r="F87" s="48" t="s">
        <v>39</v>
      </c>
      <c r="G87" s="57">
        <v>1</v>
      </c>
      <c r="H87" s="19">
        <v>68824</v>
      </c>
      <c r="I87" s="19">
        <f t="shared" si="1"/>
        <v>68824</v>
      </c>
    </row>
    <row r="88" spans="1:9" s="39" customFormat="1" ht="210" x14ac:dyDescent="0.25">
      <c r="A88" s="57">
        <v>84</v>
      </c>
      <c r="B88" s="57">
        <v>33691162</v>
      </c>
      <c r="C88" s="38" t="s">
        <v>796</v>
      </c>
      <c r="D88" s="38" t="s">
        <v>1065</v>
      </c>
      <c r="E88" s="38" t="s">
        <v>1009</v>
      </c>
      <c r="F88" s="48" t="s">
        <v>39</v>
      </c>
      <c r="G88" s="57">
        <v>1</v>
      </c>
      <c r="H88" s="19">
        <v>123326.5</v>
      </c>
      <c r="I88" s="19">
        <f t="shared" si="1"/>
        <v>123326.5</v>
      </c>
    </row>
    <row r="89" spans="1:9" s="39" customFormat="1" ht="210" x14ac:dyDescent="0.25">
      <c r="A89" s="57">
        <v>85</v>
      </c>
      <c r="B89" s="57">
        <v>33691162</v>
      </c>
      <c r="C89" s="38" t="s">
        <v>797</v>
      </c>
      <c r="D89" s="38" t="s">
        <v>1064</v>
      </c>
      <c r="E89" s="38" t="s">
        <v>1057</v>
      </c>
      <c r="F89" s="48" t="s">
        <v>39</v>
      </c>
      <c r="G89" s="57">
        <v>2</v>
      </c>
      <c r="H89" s="19">
        <v>260686.5</v>
      </c>
      <c r="I89" s="19">
        <f t="shared" si="1"/>
        <v>521373</v>
      </c>
    </row>
    <row r="90" spans="1:9" s="39" customFormat="1" ht="210" x14ac:dyDescent="0.25">
      <c r="A90" s="57">
        <v>86</v>
      </c>
      <c r="B90" s="57">
        <v>33691162</v>
      </c>
      <c r="C90" s="38" t="s">
        <v>798</v>
      </c>
      <c r="D90" s="38" t="s">
        <v>1063</v>
      </c>
      <c r="E90" s="38" t="s">
        <v>1058</v>
      </c>
      <c r="F90" s="48" t="s">
        <v>39</v>
      </c>
      <c r="G90" s="57">
        <v>2</v>
      </c>
      <c r="H90" s="19">
        <v>93423.5</v>
      </c>
      <c r="I90" s="19">
        <f t="shared" si="1"/>
        <v>186847</v>
      </c>
    </row>
    <row r="91" spans="1:9" s="39" customFormat="1" ht="225" x14ac:dyDescent="0.25">
      <c r="A91" s="57">
        <v>87</v>
      </c>
      <c r="B91" s="57">
        <v>33691162</v>
      </c>
      <c r="C91" s="38" t="s">
        <v>799</v>
      </c>
      <c r="D91" s="38" t="s">
        <v>1062</v>
      </c>
      <c r="E91" s="38" t="s">
        <v>1010</v>
      </c>
      <c r="F91" s="48" t="s">
        <v>39</v>
      </c>
      <c r="G91" s="57">
        <v>8</v>
      </c>
      <c r="H91" s="19">
        <v>18972</v>
      </c>
      <c r="I91" s="19">
        <f t="shared" si="1"/>
        <v>151776</v>
      </c>
    </row>
    <row r="92" spans="1:9" s="39" customFormat="1" ht="210" x14ac:dyDescent="0.25">
      <c r="A92" s="57">
        <v>88</v>
      </c>
      <c r="B92" s="57">
        <v>33691162</v>
      </c>
      <c r="C92" s="38" t="s">
        <v>800</v>
      </c>
      <c r="D92" s="38" t="s">
        <v>1011</v>
      </c>
      <c r="E92" s="38" t="s">
        <v>1012</v>
      </c>
      <c r="F92" s="48" t="s">
        <v>39</v>
      </c>
      <c r="G92" s="57">
        <v>1</v>
      </c>
      <c r="H92" s="19">
        <v>54315</v>
      </c>
      <c r="I92" s="19">
        <f t="shared" si="1"/>
        <v>54315</v>
      </c>
    </row>
    <row r="93" spans="1:9" s="39" customFormat="1" ht="225" x14ac:dyDescent="0.25">
      <c r="A93" s="57">
        <v>89</v>
      </c>
      <c r="B93" s="57">
        <v>33691162</v>
      </c>
      <c r="C93" s="38" t="s">
        <v>801</v>
      </c>
      <c r="D93" s="38" t="s">
        <v>1061</v>
      </c>
      <c r="E93" s="38" t="s">
        <v>1013</v>
      </c>
      <c r="F93" s="48" t="s">
        <v>39</v>
      </c>
      <c r="G93" s="57">
        <v>1</v>
      </c>
      <c r="H93" s="19">
        <v>25423.5</v>
      </c>
      <c r="I93" s="19">
        <f t="shared" si="1"/>
        <v>25423.5</v>
      </c>
    </row>
    <row r="94" spans="1:9" s="39" customFormat="1" ht="210" x14ac:dyDescent="0.25">
      <c r="A94" s="57">
        <v>90</v>
      </c>
      <c r="B94" s="57">
        <v>33691162</v>
      </c>
      <c r="C94" s="38" t="s">
        <v>802</v>
      </c>
      <c r="D94" s="38" t="s">
        <v>1060</v>
      </c>
      <c r="E94" s="38" t="s">
        <v>1014</v>
      </c>
      <c r="F94" s="57" t="s">
        <v>39</v>
      </c>
      <c r="G94" s="57">
        <v>1</v>
      </c>
      <c r="H94" s="19">
        <v>155065.5</v>
      </c>
      <c r="I94" s="19">
        <f t="shared" si="1"/>
        <v>155065.5</v>
      </c>
    </row>
    <row r="95" spans="1:9" s="39" customFormat="1" ht="240" x14ac:dyDescent="0.25">
      <c r="A95" s="57">
        <v>91</v>
      </c>
      <c r="B95" s="57">
        <v>33691162</v>
      </c>
      <c r="C95" s="38" t="s">
        <v>803</v>
      </c>
      <c r="D95" s="38" t="s">
        <v>1059</v>
      </c>
      <c r="E95" s="38" t="s">
        <v>1015</v>
      </c>
      <c r="F95" s="57" t="s">
        <v>39</v>
      </c>
      <c r="G95" s="57">
        <v>1</v>
      </c>
      <c r="H95" s="19">
        <v>62534.5</v>
      </c>
      <c r="I95" s="19">
        <f t="shared" si="1"/>
        <v>62534.5</v>
      </c>
    </row>
    <row r="96" spans="1:9" s="39" customFormat="1" ht="240" x14ac:dyDescent="0.25">
      <c r="A96" s="57">
        <v>92</v>
      </c>
      <c r="B96" s="57">
        <v>33691162</v>
      </c>
      <c r="C96" s="38" t="s">
        <v>804</v>
      </c>
      <c r="D96" s="38" t="s">
        <v>993</v>
      </c>
      <c r="E96" s="43" t="s">
        <v>994</v>
      </c>
      <c r="F96" s="57" t="s">
        <v>39</v>
      </c>
      <c r="G96" s="57">
        <v>1</v>
      </c>
      <c r="H96" s="19">
        <v>27115</v>
      </c>
      <c r="I96" s="19">
        <f t="shared" si="1"/>
        <v>27115</v>
      </c>
    </row>
    <row r="97" spans="1:9" s="39" customFormat="1" ht="240" x14ac:dyDescent="0.25">
      <c r="A97" s="57">
        <v>93</v>
      </c>
      <c r="B97" s="57">
        <v>33691162</v>
      </c>
      <c r="C97" s="38" t="s">
        <v>805</v>
      </c>
      <c r="D97" s="38" t="s">
        <v>1016</v>
      </c>
      <c r="E97" s="38" t="s">
        <v>1018</v>
      </c>
      <c r="F97" s="57" t="s">
        <v>39</v>
      </c>
      <c r="G97" s="57">
        <v>1</v>
      </c>
      <c r="H97" s="19">
        <v>35708.5</v>
      </c>
      <c r="I97" s="19">
        <f t="shared" si="1"/>
        <v>35708.5</v>
      </c>
    </row>
    <row r="98" spans="1:9" s="39" customFormat="1" ht="240" x14ac:dyDescent="0.25">
      <c r="A98" s="57">
        <v>94</v>
      </c>
      <c r="B98" s="57">
        <v>33691162</v>
      </c>
      <c r="C98" s="38" t="s">
        <v>806</v>
      </c>
      <c r="D98" s="38" t="s">
        <v>1017</v>
      </c>
      <c r="E98" s="38" t="s">
        <v>1019</v>
      </c>
      <c r="F98" s="57" t="s">
        <v>39</v>
      </c>
      <c r="G98" s="57">
        <v>1</v>
      </c>
      <c r="H98" s="19">
        <v>36958</v>
      </c>
      <c r="I98" s="19">
        <f t="shared" si="1"/>
        <v>36958</v>
      </c>
    </row>
    <row r="99" spans="1:9" s="39" customFormat="1" ht="165" x14ac:dyDescent="0.25">
      <c r="A99" s="57">
        <v>95</v>
      </c>
      <c r="B99" s="57">
        <v>33141211</v>
      </c>
      <c r="C99" s="38" t="s">
        <v>807</v>
      </c>
      <c r="D99" s="38" t="s">
        <v>995</v>
      </c>
      <c r="E99" s="43" t="s">
        <v>996</v>
      </c>
      <c r="F99" s="57" t="s">
        <v>39</v>
      </c>
      <c r="G99" s="57">
        <v>1</v>
      </c>
      <c r="H99" s="19">
        <v>48000</v>
      </c>
      <c r="I99" s="19">
        <f t="shared" si="1"/>
        <v>48000</v>
      </c>
    </row>
    <row r="100" spans="1:9" s="39" customFormat="1" ht="255" x14ac:dyDescent="0.25">
      <c r="A100" s="57">
        <v>96</v>
      </c>
      <c r="B100" s="57">
        <v>33691162</v>
      </c>
      <c r="C100" s="38" t="s">
        <v>808</v>
      </c>
      <c r="D100" s="38" t="s">
        <v>997</v>
      </c>
      <c r="E100" s="43" t="s">
        <v>998</v>
      </c>
      <c r="F100" s="57" t="s">
        <v>39</v>
      </c>
      <c r="G100" s="57">
        <v>1</v>
      </c>
      <c r="H100" s="19">
        <v>71300</v>
      </c>
      <c r="I100" s="19">
        <f t="shared" si="1"/>
        <v>71300</v>
      </c>
    </row>
    <row r="101" spans="1:9" s="39" customFormat="1" ht="225" x14ac:dyDescent="0.25">
      <c r="A101" s="57">
        <v>97</v>
      </c>
      <c r="B101" s="57">
        <v>33691162</v>
      </c>
      <c r="C101" s="38" t="s">
        <v>809</v>
      </c>
      <c r="D101" s="38" t="s">
        <v>1020</v>
      </c>
      <c r="E101" s="43" t="s">
        <v>1021</v>
      </c>
      <c r="F101" s="57" t="s">
        <v>39</v>
      </c>
      <c r="G101" s="57">
        <v>1</v>
      </c>
      <c r="H101" s="19">
        <v>26900</v>
      </c>
      <c r="I101" s="19">
        <f t="shared" si="1"/>
        <v>26900</v>
      </c>
    </row>
    <row r="102" spans="1:9" s="39" customFormat="1" ht="330" x14ac:dyDescent="0.25">
      <c r="A102" s="57">
        <v>98</v>
      </c>
      <c r="B102" s="57">
        <v>33691162</v>
      </c>
      <c r="C102" s="38" t="s">
        <v>810</v>
      </c>
      <c r="D102" s="38" t="s">
        <v>1022</v>
      </c>
      <c r="E102" s="43" t="s">
        <v>999</v>
      </c>
      <c r="F102" s="57" t="s">
        <v>39</v>
      </c>
      <c r="G102" s="57">
        <v>10</v>
      </c>
      <c r="H102" s="19">
        <v>264452</v>
      </c>
      <c r="I102" s="19">
        <f t="shared" si="1"/>
        <v>2644520</v>
      </c>
    </row>
    <row r="103" spans="1:9" s="39" customFormat="1" ht="300" x14ac:dyDescent="0.25">
      <c r="A103" s="57">
        <v>99</v>
      </c>
      <c r="B103" s="57">
        <v>33691162</v>
      </c>
      <c r="C103" s="38" t="s">
        <v>811</v>
      </c>
      <c r="D103" s="38" t="s">
        <v>1023</v>
      </c>
      <c r="E103" s="38" t="s">
        <v>1024</v>
      </c>
      <c r="F103" s="57" t="s">
        <v>39</v>
      </c>
      <c r="G103" s="57">
        <v>1</v>
      </c>
      <c r="H103" s="19">
        <v>83495.5</v>
      </c>
      <c r="I103" s="19">
        <f t="shared" si="1"/>
        <v>83495.5</v>
      </c>
    </row>
    <row r="104" spans="1:9" s="39" customFormat="1" ht="105" x14ac:dyDescent="0.25">
      <c r="A104" s="57">
        <v>100</v>
      </c>
      <c r="B104" s="57">
        <v>33691162</v>
      </c>
      <c r="C104" s="38" t="s">
        <v>812</v>
      </c>
      <c r="D104" s="38" t="s">
        <v>1000</v>
      </c>
      <c r="E104" s="43" t="s">
        <v>1001</v>
      </c>
      <c r="F104" s="57" t="s">
        <v>39</v>
      </c>
      <c r="G104" s="57">
        <v>1500</v>
      </c>
      <c r="H104" s="19">
        <v>90</v>
      </c>
      <c r="I104" s="19">
        <f t="shared" si="1"/>
        <v>135000</v>
      </c>
    </row>
    <row r="105" spans="1:9" s="39" customFormat="1" ht="210" x14ac:dyDescent="0.25">
      <c r="A105" s="57">
        <v>101</v>
      </c>
      <c r="B105" s="57">
        <v>33691162</v>
      </c>
      <c r="C105" s="38" t="s">
        <v>813</v>
      </c>
      <c r="D105" s="38" t="s">
        <v>1025</v>
      </c>
      <c r="E105" s="43" t="s">
        <v>1026</v>
      </c>
      <c r="F105" s="57" t="s">
        <v>39</v>
      </c>
      <c r="G105" s="57">
        <v>2</v>
      </c>
      <c r="H105" s="19">
        <v>26800</v>
      </c>
      <c r="I105" s="19">
        <f t="shared" si="1"/>
        <v>53600</v>
      </c>
    </row>
    <row r="106" spans="1:9" s="39" customFormat="1" ht="225" x14ac:dyDescent="0.25">
      <c r="A106" s="57">
        <v>102</v>
      </c>
      <c r="B106" s="57">
        <v>33141211</v>
      </c>
      <c r="C106" s="38" t="s">
        <v>814</v>
      </c>
      <c r="D106" s="65" t="s">
        <v>1027</v>
      </c>
      <c r="E106" s="65" t="s">
        <v>1028</v>
      </c>
      <c r="F106" s="66" t="s">
        <v>6</v>
      </c>
      <c r="G106" s="57">
        <v>20</v>
      </c>
      <c r="H106" s="19">
        <v>41200</v>
      </c>
      <c r="I106" s="19">
        <f t="shared" si="1"/>
        <v>824000</v>
      </c>
    </row>
    <row r="107" spans="1:9" s="39" customFormat="1" ht="225" x14ac:dyDescent="0.25">
      <c r="A107" s="57">
        <v>103</v>
      </c>
      <c r="B107" s="57">
        <v>33141211</v>
      </c>
      <c r="C107" s="38" t="s">
        <v>815</v>
      </c>
      <c r="D107" s="67" t="s">
        <v>1029</v>
      </c>
      <c r="E107" s="67" t="s">
        <v>1030</v>
      </c>
      <c r="F107" s="7" t="s">
        <v>6</v>
      </c>
      <c r="G107" s="57">
        <v>7</v>
      </c>
      <c r="H107" s="19">
        <v>41300</v>
      </c>
      <c r="I107" s="19">
        <f t="shared" si="1"/>
        <v>289100</v>
      </c>
    </row>
    <row r="108" spans="1:9" s="39" customFormat="1" ht="225" x14ac:dyDescent="0.25">
      <c r="A108" s="57">
        <v>104</v>
      </c>
      <c r="B108" s="57">
        <v>33691162</v>
      </c>
      <c r="C108" s="38" t="s">
        <v>816</v>
      </c>
      <c r="D108" s="38" t="s">
        <v>1031</v>
      </c>
      <c r="E108" s="38" t="s">
        <v>1032</v>
      </c>
      <c r="F108" s="57" t="s">
        <v>39</v>
      </c>
      <c r="G108" s="57">
        <v>2</v>
      </c>
      <c r="H108" s="19">
        <v>26400</v>
      </c>
      <c r="I108" s="19">
        <f t="shared" si="1"/>
        <v>52800</v>
      </c>
    </row>
    <row r="109" spans="1:9" s="39" customFormat="1" ht="225" x14ac:dyDescent="0.25">
      <c r="A109" s="57">
        <v>105</v>
      </c>
      <c r="B109" s="57">
        <v>33691162</v>
      </c>
      <c r="C109" s="38" t="s">
        <v>817</v>
      </c>
      <c r="D109" s="38" t="s">
        <v>1033</v>
      </c>
      <c r="E109" s="38" t="s">
        <v>1034</v>
      </c>
      <c r="F109" s="57" t="s">
        <v>39</v>
      </c>
      <c r="G109" s="57">
        <v>7</v>
      </c>
      <c r="H109" s="19">
        <v>49200</v>
      </c>
      <c r="I109" s="19">
        <f t="shared" si="1"/>
        <v>344400</v>
      </c>
    </row>
    <row r="110" spans="1:9" s="39" customFormat="1" ht="225" x14ac:dyDescent="0.25">
      <c r="A110" s="57">
        <v>106</v>
      </c>
      <c r="B110" s="57">
        <v>33691162</v>
      </c>
      <c r="C110" s="38" t="s">
        <v>818</v>
      </c>
      <c r="D110" s="38" t="s">
        <v>1035</v>
      </c>
      <c r="E110" s="38" t="s">
        <v>1036</v>
      </c>
      <c r="F110" s="57" t="s">
        <v>39</v>
      </c>
      <c r="G110" s="57">
        <v>1</v>
      </c>
      <c r="H110" s="19">
        <v>26900</v>
      </c>
      <c r="I110" s="19">
        <f t="shared" si="1"/>
        <v>26900</v>
      </c>
    </row>
    <row r="111" spans="1:9" s="39" customFormat="1" ht="225" x14ac:dyDescent="0.25">
      <c r="A111" s="57">
        <v>107</v>
      </c>
      <c r="B111" s="57">
        <v>33691162</v>
      </c>
      <c r="C111" s="38" t="s">
        <v>819</v>
      </c>
      <c r="D111" s="38" t="s">
        <v>1041</v>
      </c>
      <c r="E111" s="38" t="s">
        <v>1042</v>
      </c>
      <c r="F111" s="57" t="s">
        <v>39</v>
      </c>
      <c r="G111" s="57">
        <v>7</v>
      </c>
      <c r="H111" s="19">
        <v>46900</v>
      </c>
      <c r="I111" s="19">
        <f t="shared" si="1"/>
        <v>328300</v>
      </c>
    </row>
    <row r="112" spans="1:9" s="39" customFormat="1" ht="210" x14ac:dyDescent="0.25">
      <c r="A112" s="57">
        <v>108</v>
      </c>
      <c r="B112" s="57">
        <v>33691162</v>
      </c>
      <c r="C112" s="38" t="s">
        <v>820</v>
      </c>
      <c r="D112" s="38" t="s">
        <v>1043</v>
      </c>
      <c r="E112" s="38" t="s">
        <v>1044</v>
      </c>
      <c r="F112" s="57" t="s">
        <v>39</v>
      </c>
      <c r="G112" s="57">
        <v>1</v>
      </c>
      <c r="H112" s="19">
        <v>26900</v>
      </c>
      <c r="I112" s="19">
        <f t="shared" si="1"/>
        <v>26900</v>
      </c>
    </row>
    <row r="113" spans="1:9" s="39" customFormat="1" ht="225" x14ac:dyDescent="0.25">
      <c r="A113" s="57">
        <v>109</v>
      </c>
      <c r="B113" s="57">
        <v>33691162</v>
      </c>
      <c r="C113" s="38" t="s">
        <v>821</v>
      </c>
      <c r="D113" s="38" t="s">
        <v>1045</v>
      </c>
      <c r="E113" s="38" t="s">
        <v>1046</v>
      </c>
      <c r="F113" s="57" t="s">
        <v>39</v>
      </c>
      <c r="G113" s="57">
        <v>3</v>
      </c>
      <c r="H113" s="19">
        <v>105300</v>
      </c>
      <c r="I113" s="19">
        <f t="shared" si="1"/>
        <v>315900</v>
      </c>
    </row>
    <row r="114" spans="1:9" s="39" customFormat="1" ht="240" x14ac:dyDescent="0.25">
      <c r="A114" s="57">
        <v>110</v>
      </c>
      <c r="B114" s="57">
        <v>33691162</v>
      </c>
      <c r="C114" s="38" t="s">
        <v>822</v>
      </c>
      <c r="D114" s="38" t="s">
        <v>1047</v>
      </c>
      <c r="E114" s="38" t="s">
        <v>1048</v>
      </c>
      <c r="F114" s="57" t="s">
        <v>39</v>
      </c>
      <c r="G114" s="57">
        <v>1</v>
      </c>
      <c r="H114" s="19">
        <v>28300</v>
      </c>
      <c r="I114" s="19">
        <f t="shared" si="1"/>
        <v>28300</v>
      </c>
    </row>
    <row r="115" spans="1:9" s="39" customFormat="1" ht="210" x14ac:dyDescent="0.25">
      <c r="A115" s="57">
        <v>111</v>
      </c>
      <c r="B115" s="57">
        <v>33691162</v>
      </c>
      <c r="C115" s="38" t="s">
        <v>823</v>
      </c>
      <c r="D115" s="38" t="s">
        <v>1049</v>
      </c>
      <c r="E115" s="38" t="s">
        <v>1050</v>
      </c>
      <c r="F115" s="57" t="s">
        <v>39</v>
      </c>
      <c r="G115" s="57">
        <v>1</v>
      </c>
      <c r="H115" s="19">
        <v>61000</v>
      </c>
      <c r="I115" s="19">
        <f t="shared" si="1"/>
        <v>61000</v>
      </c>
    </row>
    <row r="116" spans="1:9" s="39" customFormat="1" ht="225" x14ac:dyDescent="0.25">
      <c r="A116" s="57">
        <v>112</v>
      </c>
      <c r="B116" s="57">
        <v>33691162</v>
      </c>
      <c r="C116" s="38" t="s">
        <v>824</v>
      </c>
      <c r="D116" s="38" t="s">
        <v>1051</v>
      </c>
      <c r="E116" s="38" t="s">
        <v>1052</v>
      </c>
      <c r="F116" s="57" t="s">
        <v>39</v>
      </c>
      <c r="G116" s="57">
        <v>1</v>
      </c>
      <c r="H116" s="19">
        <v>93900</v>
      </c>
      <c r="I116" s="19">
        <f t="shared" si="1"/>
        <v>93900</v>
      </c>
    </row>
    <row r="117" spans="1:9" s="39" customFormat="1" ht="225" x14ac:dyDescent="0.25">
      <c r="A117" s="57">
        <v>113</v>
      </c>
      <c r="B117" s="57">
        <v>33691162</v>
      </c>
      <c r="C117" s="38" t="s">
        <v>825</v>
      </c>
      <c r="D117" s="38" t="s">
        <v>1053</v>
      </c>
      <c r="E117" s="38" t="s">
        <v>1054</v>
      </c>
      <c r="F117" s="57" t="s">
        <v>39</v>
      </c>
      <c r="G117" s="57">
        <v>1</v>
      </c>
      <c r="H117" s="19">
        <v>26900</v>
      </c>
      <c r="I117" s="19">
        <f t="shared" si="1"/>
        <v>26900</v>
      </c>
    </row>
    <row r="118" spans="1:9" s="39" customFormat="1" ht="225" x14ac:dyDescent="0.25">
      <c r="A118" s="57">
        <v>114</v>
      </c>
      <c r="B118" s="57">
        <v>33691162</v>
      </c>
      <c r="C118" s="38" t="s">
        <v>826</v>
      </c>
      <c r="D118" s="38" t="s">
        <v>1039</v>
      </c>
      <c r="E118" s="38" t="s">
        <v>1040</v>
      </c>
      <c r="F118" s="57" t="s">
        <v>39</v>
      </c>
      <c r="G118" s="57">
        <v>1</v>
      </c>
      <c r="H118" s="19">
        <v>128700</v>
      </c>
      <c r="I118" s="19">
        <f t="shared" si="1"/>
        <v>128700</v>
      </c>
    </row>
    <row r="119" spans="1:9" s="39" customFormat="1" ht="135" x14ac:dyDescent="0.25">
      <c r="A119" s="57">
        <v>115</v>
      </c>
      <c r="B119" s="57">
        <v>33691162</v>
      </c>
      <c r="C119" s="38" t="s">
        <v>827</v>
      </c>
      <c r="D119" s="38" t="s">
        <v>1002</v>
      </c>
      <c r="E119" s="43" t="s">
        <v>1003</v>
      </c>
      <c r="F119" s="57" t="s">
        <v>39</v>
      </c>
      <c r="G119" s="57">
        <v>15</v>
      </c>
      <c r="H119" s="19">
        <v>5000</v>
      </c>
      <c r="I119" s="19">
        <f t="shared" si="1"/>
        <v>75000</v>
      </c>
    </row>
    <row r="120" spans="1:9" s="39" customFormat="1" ht="240" x14ac:dyDescent="0.25">
      <c r="A120" s="57">
        <v>116</v>
      </c>
      <c r="B120" s="57">
        <v>33691162</v>
      </c>
      <c r="C120" s="38" t="s">
        <v>828</v>
      </c>
      <c r="D120" s="38" t="s">
        <v>1004</v>
      </c>
      <c r="E120" s="43" t="s">
        <v>1005</v>
      </c>
      <c r="F120" s="57" t="s">
        <v>39</v>
      </c>
      <c r="G120" s="57">
        <v>1</v>
      </c>
      <c r="H120" s="19">
        <v>50000</v>
      </c>
      <c r="I120" s="19">
        <f t="shared" si="1"/>
        <v>50000</v>
      </c>
    </row>
    <row r="121" spans="1:9" s="39" customFormat="1" ht="90" x14ac:dyDescent="0.25">
      <c r="A121" s="57">
        <v>117</v>
      </c>
      <c r="B121" s="57">
        <v>33691162</v>
      </c>
      <c r="C121" s="38" t="s">
        <v>829</v>
      </c>
      <c r="D121" s="68" t="s">
        <v>1037</v>
      </c>
      <c r="E121" s="68" t="s">
        <v>1038</v>
      </c>
      <c r="F121" s="69" t="s">
        <v>6</v>
      </c>
      <c r="G121" s="57">
        <v>200</v>
      </c>
      <c r="H121" s="19">
        <v>600</v>
      </c>
      <c r="I121" s="19">
        <f t="shared" si="1"/>
        <v>120000</v>
      </c>
    </row>
    <row r="122" spans="1:9" ht="15" customHeight="1" x14ac:dyDescent="0.25">
      <c r="A122" s="4"/>
      <c r="B122" s="85" t="s">
        <v>701</v>
      </c>
      <c r="C122" s="85"/>
      <c r="D122" s="58"/>
      <c r="E122" s="5"/>
      <c r="F122" s="5"/>
      <c r="G122" s="7"/>
      <c r="H122" s="5"/>
      <c r="I122" s="44">
        <f>SUM(I5:I121)</f>
        <v>43646192.799999997</v>
      </c>
    </row>
    <row r="123" spans="1:9" s="56" customFormat="1" x14ac:dyDescent="0.2">
      <c r="A123" s="86" t="s">
        <v>702</v>
      </c>
      <c r="B123" s="86"/>
      <c r="C123" s="86"/>
      <c r="D123" s="86"/>
      <c r="E123" s="86"/>
      <c r="F123" s="86"/>
      <c r="G123" s="86"/>
      <c r="H123" s="86"/>
      <c r="I123" s="86"/>
    </row>
    <row r="124" spans="1:9" s="56" customFormat="1" ht="27" customHeight="1" x14ac:dyDescent="0.2">
      <c r="A124" s="86" t="s">
        <v>703</v>
      </c>
      <c r="B124" s="86"/>
      <c r="C124" s="86"/>
      <c r="D124" s="86"/>
      <c r="E124" s="86"/>
      <c r="F124" s="86"/>
      <c r="G124" s="86"/>
      <c r="H124" s="86"/>
      <c r="I124" s="86"/>
    </row>
    <row r="125" spans="1:9" s="56" customFormat="1" ht="57" customHeight="1" x14ac:dyDescent="0.2">
      <c r="A125" s="87" t="s">
        <v>1067</v>
      </c>
      <c r="B125" s="88"/>
      <c r="C125" s="88"/>
      <c r="D125" s="88"/>
      <c r="E125" s="88"/>
      <c r="F125" s="88"/>
      <c r="G125" s="88"/>
      <c r="H125" s="88"/>
      <c r="I125" s="89"/>
    </row>
    <row r="126" spans="1:9" s="56" customFormat="1" ht="42.75" customHeight="1" x14ac:dyDescent="0.2">
      <c r="A126" s="86" t="s">
        <v>704</v>
      </c>
      <c r="B126" s="86"/>
      <c r="C126" s="86"/>
      <c r="D126" s="86"/>
      <c r="E126" s="86"/>
      <c r="F126" s="86"/>
      <c r="G126" s="86"/>
      <c r="H126" s="86"/>
      <c r="I126" s="86"/>
    </row>
    <row r="127" spans="1:9" s="56" customFormat="1" ht="33" customHeight="1" x14ac:dyDescent="0.2">
      <c r="A127" s="81" t="s">
        <v>705</v>
      </c>
      <c r="B127" s="81"/>
      <c r="C127" s="81"/>
      <c r="D127" s="81"/>
      <c r="E127" s="81"/>
      <c r="F127" s="81"/>
      <c r="G127" s="81"/>
      <c r="H127" s="81"/>
      <c r="I127" s="81"/>
    </row>
    <row r="128" spans="1:9" s="56" customFormat="1" ht="95.25" customHeight="1" x14ac:dyDescent="0.2">
      <c r="A128" s="81" t="s">
        <v>706</v>
      </c>
      <c r="B128" s="81"/>
      <c r="C128" s="81"/>
      <c r="D128" s="81"/>
      <c r="E128" s="81"/>
      <c r="F128" s="81"/>
      <c r="G128" s="81"/>
      <c r="H128" s="81"/>
      <c r="I128" s="81"/>
    </row>
    <row r="129" spans="1:9" customFormat="1" ht="25.5" customHeight="1" x14ac:dyDescent="0.25">
      <c r="A129" s="81" t="s">
        <v>707</v>
      </c>
      <c r="B129" s="81"/>
      <c r="C129" s="81"/>
      <c r="D129" s="81"/>
      <c r="E129" s="81"/>
      <c r="F129" s="81"/>
      <c r="G129" s="81"/>
      <c r="H129" s="81"/>
      <c r="I129" s="81"/>
    </row>
    <row r="130" spans="1:9" s="46" customFormat="1" ht="44.25" customHeight="1" x14ac:dyDescent="0.25">
      <c r="A130" s="76" t="s">
        <v>708</v>
      </c>
      <c r="B130" s="76"/>
      <c r="C130" s="76"/>
      <c r="D130" s="76"/>
      <c r="E130" s="76"/>
      <c r="F130" s="76"/>
      <c r="G130" s="76"/>
      <c r="H130" s="76"/>
      <c r="I130" s="76"/>
    </row>
    <row r="131" spans="1:9" customFormat="1" ht="27" customHeight="1" x14ac:dyDescent="0.25">
      <c r="A131" s="76" t="s">
        <v>709</v>
      </c>
      <c r="B131" s="76"/>
      <c r="C131" s="76"/>
      <c r="D131" s="76"/>
      <c r="E131" s="76"/>
      <c r="F131" s="76"/>
      <c r="G131" s="76"/>
      <c r="H131" s="76"/>
      <c r="I131" s="76"/>
    </row>
    <row r="132" spans="1:9" customFormat="1" ht="21.75" customHeight="1" x14ac:dyDescent="0.25">
      <c r="A132" s="91" t="s">
        <v>710</v>
      </c>
      <c r="B132" s="92"/>
      <c r="C132" s="92"/>
      <c r="D132" s="92"/>
      <c r="E132" s="92"/>
      <c r="F132" s="92"/>
      <c r="G132" s="92"/>
      <c r="H132" s="92"/>
      <c r="I132" s="93"/>
    </row>
    <row r="133" spans="1:9" customFormat="1" x14ac:dyDescent="0.25">
      <c r="A133" s="94" t="s">
        <v>1068</v>
      </c>
      <c r="B133" s="95"/>
      <c r="C133" s="95"/>
      <c r="D133" s="95"/>
      <c r="E133" s="95"/>
      <c r="F133" s="95"/>
      <c r="G133" s="95"/>
      <c r="H133" s="95"/>
      <c r="I133" s="96"/>
    </row>
    <row r="134" spans="1:9" customFormat="1" ht="74.25" customHeight="1" x14ac:dyDescent="0.25">
      <c r="A134" s="90" t="s">
        <v>1069</v>
      </c>
      <c r="B134" s="90"/>
      <c r="C134" s="90"/>
      <c r="D134" s="90"/>
      <c r="E134" s="90"/>
      <c r="F134" s="90"/>
      <c r="G134" s="90"/>
      <c r="H134" s="90"/>
      <c r="I134" s="90"/>
    </row>
    <row r="135" spans="1:9" customFormat="1" ht="62.25" customHeight="1" x14ac:dyDescent="0.25">
      <c r="A135" s="37"/>
      <c r="B135" s="40"/>
      <c r="C135" s="39"/>
      <c r="D135" s="39"/>
      <c r="E135" s="40"/>
      <c r="F135" s="40"/>
      <c r="G135" s="41"/>
      <c r="H135" s="40"/>
      <c r="I135" s="37"/>
    </row>
    <row r="137" spans="1:9" x14ac:dyDescent="0.25">
      <c r="H137" s="41"/>
    </row>
  </sheetData>
  <mergeCells count="18">
    <mergeCell ref="A134:I134"/>
    <mergeCell ref="A129:I129"/>
    <mergeCell ref="A130:I130"/>
    <mergeCell ref="A131:I131"/>
    <mergeCell ref="A132:I132"/>
    <mergeCell ref="A133:I133"/>
    <mergeCell ref="A128:I128"/>
    <mergeCell ref="A1:B1"/>
    <mergeCell ref="C1:G1"/>
    <mergeCell ref="A2:B2"/>
    <mergeCell ref="C2:G2"/>
    <mergeCell ref="B3:I3"/>
    <mergeCell ref="B122:C122"/>
    <mergeCell ref="A123:I123"/>
    <mergeCell ref="A124:I124"/>
    <mergeCell ref="A125:I125"/>
    <mergeCell ref="A126:I126"/>
    <mergeCell ref="A127:I127"/>
  </mergeCells>
  <pageMargins left="0.7" right="0.7" top="0.75" bottom="0.75" header="0.3" footer="0.3"/>
  <pageSetup paperSize="9" scale="88"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W157"/>
  <sheetViews>
    <sheetView workbookViewId="0">
      <selection activeCell="E15" sqref="E15"/>
    </sheetView>
  </sheetViews>
  <sheetFormatPr defaultRowHeight="15" x14ac:dyDescent="0.3"/>
  <cols>
    <col min="1" max="1" width="4.7109375" style="1" customWidth="1"/>
    <col min="2" max="2" width="10.140625" style="1" hidden="1" customWidth="1"/>
    <col min="3" max="3" width="26.42578125" style="1" customWidth="1"/>
    <col min="4" max="4" width="7" style="2" hidden="1" customWidth="1"/>
    <col min="5" max="5" width="67.5703125" style="2" customWidth="1"/>
    <col min="6" max="6" width="9.140625" style="1"/>
    <col min="7" max="7" width="9.85546875" style="6" bestFit="1" customWidth="1"/>
    <col min="8" max="8" width="9.28515625" style="2" bestFit="1" customWidth="1"/>
    <col min="9" max="9" width="14.5703125" style="1" customWidth="1"/>
    <col min="10" max="10" width="15.140625" style="1" customWidth="1"/>
    <col min="11" max="11" width="17.28515625" style="23" hidden="1" customWidth="1"/>
    <col min="12" max="12" width="57.5703125" style="23" hidden="1" customWidth="1"/>
    <col min="13" max="13" width="3.85546875" style="23" hidden="1" customWidth="1"/>
    <col min="14" max="14" width="9" style="23" hidden="1" customWidth="1"/>
    <col min="15" max="16" width="0" style="1" hidden="1" customWidth="1"/>
    <col min="17" max="17" width="9.28515625" style="1" hidden="1" customWidth="1"/>
    <col min="18" max="18" width="16" style="1" hidden="1" customWidth="1"/>
    <col min="19" max="19" width="12.140625" style="1" hidden="1" customWidth="1"/>
    <col min="20" max="20" width="17.28515625" style="1" hidden="1" customWidth="1"/>
    <col min="21" max="21" width="0" style="1" hidden="1" customWidth="1"/>
    <col min="22" max="22" width="13.42578125" style="1" hidden="1" customWidth="1"/>
    <col min="23" max="23" width="13.42578125" style="1" bestFit="1" customWidth="1"/>
    <col min="24" max="16384" width="9.140625" style="1"/>
  </cols>
  <sheetData>
    <row r="1" spans="1:22" ht="102" x14ac:dyDescent="0.3">
      <c r="A1" s="8" t="s">
        <v>661</v>
      </c>
      <c r="B1" s="8" t="s">
        <v>653</v>
      </c>
      <c r="C1" s="8" t="s">
        <v>654</v>
      </c>
      <c r="D1" s="8" t="s">
        <v>0</v>
      </c>
      <c r="E1" s="8" t="s">
        <v>655</v>
      </c>
      <c r="F1" s="8" t="s">
        <v>1</v>
      </c>
      <c r="G1" s="9" t="s">
        <v>2</v>
      </c>
      <c r="H1" s="8" t="s">
        <v>656</v>
      </c>
      <c r="I1" s="8" t="s">
        <v>657</v>
      </c>
      <c r="J1" s="8" t="s">
        <v>658</v>
      </c>
      <c r="Q1" s="27" t="s">
        <v>674</v>
      </c>
      <c r="R1" s="27" t="s">
        <v>675</v>
      </c>
      <c r="S1" s="27" t="s">
        <v>676</v>
      </c>
      <c r="T1" s="27" t="s">
        <v>677</v>
      </c>
    </row>
    <row r="2" spans="1:22" ht="101.25" hidden="1" customHeight="1" x14ac:dyDescent="0.3">
      <c r="A2" s="5">
        <v>3</v>
      </c>
      <c r="B2" s="4">
        <v>33651112</v>
      </c>
      <c r="C2" s="28" t="s">
        <v>8</v>
      </c>
      <c r="D2" s="5" t="s">
        <v>4</v>
      </c>
      <c r="E2" s="15" t="s">
        <v>9</v>
      </c>
      <c r="F2" s="5" t="s">
        <v>5</v>
      </c>
      <c r="G2" s="7">
        <v>1650</v>
      </c>
      <c r="H2" s="5">
        <v>170</v>
      </c>
      <c r="I2" s="4">
        <v>200</v>
      </c>
      <c r="J2" s="7">
        <f t="shared" ref="J2:J33" si="0">I2*G2</f>
        <v>330000</v>
      </c>
      <c r="K2" s="24" t="s">
        <v>10</v>
      </c>
      <c r="L2" s="24" t="s">
        <v>11</v>
      </c>
      <c r="M2" s="24" t="s">
        <v>6</v>
      </c>
      <c r="Q2" s="26">
        <v>0</v>
      </c>
      <c r="R2" s="26">
        <f t="shared" ref="R2:R33" si="1">Q2*G2</f>
        <v>0</v>
      </c>
      <c r="S2" s="26">
        <v>200</v>
      </c>
      <c r="T2" s="26">
        <f t="shared" ref="T2:T33" si="2">S2*G2</f>
        <v>330000</v>
      </c>
      <c r="V2" s="1">
        <f t="shared" ref="V2:V65" si="3">I2-Q2-S2</f>
        <v>0</v>
      </c>
    </row>
    <row r="3" spans="1:22" ht="101.25" hidden="1" customHeight="1" x14ac:dyDescent="0.3">
      <c r="A3" s="5">
        <v>5</v>
      </c>
      <c r="B3" s="4">
        <v>33611120</v>
      </c>
      <c r="C3" s="28" t="s">
        <v>13</v>
      </c>
      <c r="D3" s="5" t="s">
        <v>4</v>
      </c>
      <c r="E3" s="15" t="s">
        <v>14</v>
      </c>
      <c r="F3" s="5" t="s">
        <v>5</v>
      </c>
      <c r="G3" s="7">
        <v>356</v>
      </c>
      <c r="H3" s="5">
        <v>6750</v>
      </c>
      <c r="I3" s="4">
        <v>3000</v>
      </c>
      <c r="J3" s="7">
        <f t="shared" si="0"/>
        <v>1068000</v>
      </c>
      <c r="K3" s="24" t="s">
        <v>15</v>
      </c>
      <c r="L3" s="24" t="s">
        <v>16</v>
      </c>
      <c r="M3" s="24" t="s">
        <v>6</v>
      </c>
      <c r="N3" s="23" t="s">
        <v>17</v>
      </c>
      <c r="Q3" s="26">
        <v>0</v>
      </c>
      <c r="R3" s="26">
        <f t="shared" si="1"/>
        <v>0</v>
      </c>
      <c r="S3" s="26">
        <v>3000</v>
      </c>
      <c r="T3" s="26">
        <f t="shared" si="2"/>
        <v>1068000</v>
      </c>
      <c r="V3" s="1">
        <f t="shared" si="3"/>
        <v>0</v>
      </c>
    </row>
    <row r="4" spans="1:22" ht="101.25" hidden="1" customHeight="1" x14ac:dyDescent="0.3">
      <c r="A4" s="5">
        <v>6</v>
      </c>
      <c r="B4" s="4">
        <v>33651212</v>
      </c>
      <c r="C4" s="28" t="s">
        <v>18</v>
      </c>
      <c r="D4" s="5" t="s">
        <v>4</v>
      </c>
      <c r="E4" s="15" t="s">
        <v>662</v>
      </c>
      <c r="F4" s="5" t="s">
        <v>5</v>
      </c>
      <c r="G4" s="7">
        <v>3000</v>
      </c>
      <c r="H4" s="5">
        <v>50</v>
      </c>
      <c r="I4" s="4">
        <v>100</v>
      </c>
      <c r="J4" s="7">
        <f t="shared" si="0"/>
        <v>300000</v>
      </c>
      <c r="K4" s="24"/>
      <c r="L4" s="24"/>
      <c r="M4" s="24"/>
      <c r="Q4" s="26">
        <v>100</v>
      </c>
      <c r="R4" s="26">
        <f t="shared" si="1"/>
        <v>300000</v>
      </c>
      <c r="S4" s="26">
        <v>0</v>
      </c>
      <c r="T4" s="26">
        <f t="shared" si="2"/>
        <v>0</v>
      </c>
      <c r="V4" s="1">
        <f t="shared" si="3"/>
        <v>0</v>
      </c>
    </row>
    <row r="5" spans="1:22" ht="101.25" hidden="1" customHeight="1" x14ac:dyDescent="0.3">
      <c r="A5" s="5">
        <v>7</v>
      </c>
      <c r="B5" s="4">
        <v>33691176</v>
      </c>
      <c r="C5" s="28" t="s">
        <v>19</v>
      </c>
      <c r="D5" s="5" t="s">
        <v>4</v>
      </c>
      <c r="E5" s="15" t="s">
        <v>663</v>
      </c>
      <c r="F5" s="5" t="s">
        <v>5</v>
      </c>
      <c r="G5" s="7">
        <v>840</v>
      </c>
      <c r="H5" s="5">
        <v>700</v>
      </c>
      <c r="I5" s="4">
        <v>700</v>
      </c>
      <c r="J5" s="7">
        <f t="shared" si="0"/>
        <v>588000</v>
      </c>
      <c r="K5" s="24"/>
      <c r="L5" s="24"/>
      <c r="M5" s="24"/>
      <c r="Q5" s="26">
        <v>650</v>
      </c>
      <c r="R5" s="26">
        <f t="shared" si="1"/>
        <v>546000</v>
      </c>
      <c r="S5" s="26">
        <v>50</v>
      </c>
      <c r="T5" s="26">
        <f t="shared" si="2"/>
        <v>42000</v>
      </c>
      <c r="V5" s="1">
        <f t="shared" si="3"/>
        <v>0</v>
      </c>
    </row>
    <row r="6" spans="1:22" ht="101.25" hidden="1" customHeight="1" x14ac:dyDescent="0.3">
      <c r="A6" s="5">
        <v>10</v>
      </c>
      <c r="B6" s="4">
        <v>33661159</v>
      </c>
      <c r="C6" s="28" t="s">
        <v>22</v>
      </c>
      <c r="D6" s="5" t="s">
        <v>4</v>
      </c>
      <c r="E6" s="15" t="s">
        <v>23</v>
      </c>
      <c r="F6" s="5" t="s">
        <v>5</v>
      </c>
      <c r="G6" s="7">
        <v>92</v>
      </c>
      <c r="H6" s="5">
        <v>100</v>
      </c>
      <c r="I6" s="4">
        <v>150</v>
      </c>
      <c r="J6" s="7">
        <f t="shared" si="0"/>
        <v>13800</v>
      </c>
      <c r="K6" s="24" t="s">
        <v>24</v>
      </c>
      <c r="L6" s="24" t="s">
        <v>25</v>
      </c>
      <c r="M6" s="24" t="s">
        <v>6</v>
      </c>
      <c r="Q6" s="26">
        <v>150</v>
      </c>
      <c r="R6" s="26">
        <f t="shared" si="1"/>
        <v>13800</v>
      </c>
      <c r="S6" s="26">
        <v>0</v>
      </c>
      <c r="T6" s="26">
        <f t="shared" si="2"/>
        <v>0</v>
      </c>
      <c r="V6" s="1">
        <f t="shared" si="3"/>
        <v>0</v>
      </c>
    </row>
    <row r="7" spans="1:22" ht="101.25" hidden="1" customHeight="1" x14ac:dyDescent="0.3">
      <c r="A7" s="5">
        <v>11</v>
      </c>
      <c r="B7" s="4">
        <v>33671135</v>
      </c>
      <c r="C7" s="28" t="s">
        <v>26</v>
      </c>
      <c r="D7" s="5" t="s">
        <v>4</v>
      </c>
      <c r="E7" s="15" t="s">
        <v>27</v>
      </c>
      <c r="F7" s="5" t="s">
        <v>5</v>
      </c>
      <c r="G7" s="7">
        <v>86</v>
      </c>
      <c r="H7" s="5">
        <v>400</v>
      </c>
      <c r="I7" s="4">
        <v>400</v>
      </c>
      <c r="J7" s="7">
        <f t="shared" si="0"/>
        <v>34400</v>
      </c>
      <c r="K7" s="24" t="s">
        <v>28</v>
      </c>
      <c r="L7" s="24" t="s">
        <v>29</v>
      </c>
      <c r="M7" s="24" t="s">
        <v>6</v>
      </c>
      <c r="Q7" s="26">
        <v>400</v>
      </c>
      <c r="R7" s="26">
        <f t="shared" si="1"/>
        <v>34400</v>
      </c>
      <c r="S7" s="26">
        <v>0</v>
      </c>
      <c r="T7" s="26">
        <f t="shared" si="2"/>
        <v>0</v>
      </c>
      <c r="V7" s="1">
        <f t="shared" si="3"/>
        <v>0</v>
      </c>
    </row>
    <row r="8" spans="1:22" ht="101.25" hidden="1" customHeight="1" x14ac:dyDescent="0.3">
      <c r="A8" s="5">
        <v>13</v>
      </c>
      <c r="B8" s="4">
        <v>33691176</v>
      </c>
      <c r="C8" s="28" t="s">
        <v>31</v>
      </c>
      <c r="D8" s="5" t="s">
        <v>4</v>
      </c>
      <c r="E8" s="15" t="s">
        <v>32</v>
      </c>
      <c r="F8" s="5" t="s">
        <v>5</v>
      </c>
      <c r="G8" s="7">
        <v>90000</v>
      </c>
      <c r="H8" s="5">
        <v>1</v>
      </c>
      <c r="I8" s="4">
        <v>1</v>
      </c>
      <c r="J8" s="7">
        <f t="shared" si="0"/>
        <v>90000</v>
      </c>
      <c r="K8" s="24" t="s">
        <v>33</v>
      </c>
      <c r="L8" s="24" t="s">
        <v>34</v>
      </c>
      <c r="M8" s="24" t="s">
        <v>6</v>
      </c>
      <c r="N8" s="23" t="s">
        <v>35</v>
      </c>
      <c r="Q8" s="26">
        <v>1</v>
      </c>
      <c r="R8" s="26">
        <f t="shared" si="1"/>
        <v>90000</v>
      </c>
      <c r="S8" s="26"/>
      <c r="T8" s="26">
        <f t="shared" si="2"/>
        <v>0</v>
      </c>
      <c r="V8" s="1">
        <f t="shared" si="3"/>
        <v>0</v>
      </c>
    </row>
    <row r="9" spans="1:22" ht="101.25" hidden="1" customHeight="1" x14ac:dyDescent="0.3">
      <c r="A9" s="5">
        <v>14</v>
      </c>
      <c r="B9" s="4">
        <v>33691138</v>
      </c>
      <c r="C9" s="28" t="s">
        <v>36</v>
      </c>
      <c r="D9" s="5" t="s">
        <v>4</v>
      </c>
      <c r="E9" s="15" t="s">
        <v>664</v>
      </c>
      <c r="F9" s="5" t="s">
        <v>5</v>
      </c>
      <c r="G9" s="7">
        <v>276</v>
      </c>
      <c r="H9" s="5">
        <v>6000</v>
      </c>
      <c r="I9" s="4">
        <v>9000</v>
      </c>
      <c r="J9" s="7">
        <f t="shared" si="0"/>
        <v>2484000</v>
      </c>
      <c r="K9" s="24"/>
      <c r="L9" s="24"/>
      <c r="M9" s="24"/>
      <c r="Q9" s="26">
        <v>1500</v>
      </c>
      <c r="R9" s="26">
        <f t="shared" si="1"/>
        <v>414000</v>
      </c>
      <c r="S9" s="26">
        <v>7500</v>
      </c>
      <c r="T9" s="26">
        <f t="shared" si="2"/>
        <v>2070000</v>
      </c>
      <c r="V9" s="1">
        <f t="shared" si="3"/>
        <v>0</v>
      </c>
    </row>
    <row r="10" spans="1:22" ht="101.25" hidden="1" customHeight="1" x14ac:dyDescent="0.3">
      <c r="A10" s="5">
        <v>18</v>
      </c>
      <c r="B10" s="4" t="s">
        <v>41</v>
      </c>
      <c r="C10" s="28" t="s">
        <v>42</v>
      </c>
      <c r="D10" s="5" t="s">
        <v>4</v>
      </c>
      <c r="E10" s="15"/>
      <c r="F10" s="5" t="s">
        <v>5</v>
      </c>
      <c r="G10" s="7">
        <v>2690</v>
      </c>
      <c r="H10" s="5">
        <v>110</v>
      </c>
      <c r="I10" s="4">
        <v>110</v>
      </c>
      <c r="J10" s="7">
        <f t="shared" si="0"/>
        <v>295900</v>
      </c>
      <c r="K10" s="24"/>
      <c r="L10" s="24"/>
      <c r="M10" s="24"/>
      <c r="P10" s="1" t="s">
        <v>43</v>
      </c>
      <c r="Q10" s="26">
        <v>0</v>
      </c>
      <c r="R10" s="26">
        <f t="shared" si="1"/>
        <v>0</v>
      </c>
      <c r="S10" s="26">
        <v>110</v>
      </c>
      <c r="T10" s="26">
        <f t="shared" si="2"/>
        <v>295900</v>
      </c>
      <c r="V10" s="1">
        <f t="shared" si="3"/>
        <v>0</v>
      </c>
    </row>
    <row r="11" spans="1:22" ht="101.25" hidden="1" customHeight="1" x14ac:dyDescent="0.3">
      <c r="A11" s="5">
        <v>19</v>
      </c>
      <c r="B11" s="4">
        <v>33661127</v>
      </c>
      <c r="C11" s="28" t="s">
        <v>44</v>
      </c>
      <c r="D11" s="5" t="s">
        <v>4</v>
      </c>
      <c r="E11" s="15"/>
      <c r="F11" s="5" t="s">
        <v>5</v>
      </c>
      <c r="G11" s="7">
        <v>20</v>
      </c>
      <c r="H11" s="5">
        <v>400</v>
      </c>
      <c r="I11" s="4">
        <v>800</v>
      </c>
      <c r="J11" s="7">
        <f t="shared" si="0"/>
        <v>16000</v>
      </c>
      <c r="K11" s="24"/>
      <c r="L11" s="24"/>
      <c r="M11" s="24"/>
      <c r="Q11" s="26">
        <v>600</v>
      </c>
      <c r="R11" s="26">
        <f t="shared" si="1"/>
        <v>12000</v>
      </c>
      <c r="S11" s="26">
        <v>200</v>
      </c>
      <c r="T11" s="26">
        <f t="shared" si="2"/>
        <v>4000</v>
      </c>
      <c r="V11" s="1">
        <f t="shared" si="3"/>
        <v>0</v>
      </c>
    </row>
    <row r="12" spans="1:22" ht="101.25" hidden="1" customHeight="1" x14ac:dyDescent="0.3">
      <c r="A12" s="5">
        <v>21</v>
      </c>
      <c r="B12" s="4">
        <v>33691170</v>
      </c>
      <c r="C12" s="28" t="s">
        <v>46</v>
      </c>
      <c r="D12" s="5" t="s">
        <v>4</v>
      </c>
      <c r="E12" s="15" t="s">
        <v>47</v>
      </c>
      <c r="F12" s="5" t="s">
        <v>5</v>
      </c>
      <c r="G12" s="7">
        <v>14400</v>
      </c>
      <c r="H12" s="5">
        <v>200</v>
      </c>
      <c r="I12" s="4">
        <v>300</v>
      </c>
      <c r="J12" s="7">
        <f t="shared" si="0"/>
        <v>4320000</v>
      </c>
      <c r="K12" s="24"/>
      <c r="L12" s="24"/>
      <c r="M12" s="24"/>
      <c r="N12" s="23" t="s">
        <v>48</v>
      </c>
      <c r="Q12" s="26">
        <v>300</v>
      </c>
      <c r="R12" s="26">
        <f t="shared" si="1"/>
        <v>4320000</v>
      </c>
      <c r="S12" s="26">
        <v>0</v>
      </c>
      <c r="T12" s="26">
        <f t="shared" si="2"/>
        <v>0</v>
      </c>
      <c r="V12" s="1">
        <f t="shared" si="3"/>
        <v>0</v>
      </c>
    </row>
    <row r="13" spans="1:22" ht="101.25" hidden="1" customHeight="1" x14ac:dyDescent="0.3">
      <c r="A13" s="5">
        <v>22</v>
      </c>
      <c r="B13" s="4" t="s">
        <v>49</v>
      </c>
      <c r="C13" s="28" t="s">
        <v>50</v>
      </c>
      <c r="D13" s="5" t="s">
        <v>4</v>
      </c>
      <c r="E13" s="15" t="s">
        <v>51</v>
      </c>
      <c r="F13" s="5" t="s">
        <v>5</v>
      </c>
      <c r="G13" s="7">
        <v>115</v>
      </c>
      <c r="H13" s="5">
        <v>4980</v>
      </c>
      <c r="I13" s="4">
        <v>6600</v>
      </c>
      <c r="J13" s="7">
        <f t="shared" si="0"/>
        <v>759000</v>
      </c>
      <c r="K13" s="24" t="s">
        <v>52</v>
      </c>
      <c r="L13" s="24" t="s">
        <v>53</v>
      </c>
      <c r="M13" s="24" t="s">
        <v>6</v>
      </c>
      <c r="N13" s="23" t="s">
        <v>54</v>
      </c>
      <c r="Q13" s="26">
        <v>5600</v>
      </c>
      <c r="R13" s="26">
        <f t="shared" si="1"/>
        <v>644000</v>
      </c>
      <c r="S13" s="26">
        <v>1000</v>
      </c>
      <c r="T13" s="26">
        <f t="shared" si="2"/>
        <v>115000</v>
      </c>
      <c r="V13" s="1">
        <f t="shared" si="3"/>
        <v>0</v>
      </c>
    </row>
    <row r="14" spans="1:22" ht="101.25" hidden="1" customHeight="1" x14ac:dyDescent="0.3">
      <c r="A14" s="5">
        <v>26</v>
      </c>
      <c r="B14" s="4">
        <v>33651129</v>
      </c>
      <c r="C14" s="28" t="s">
        <v>58</v>
      </c>
      <c r="D14" s="5" t="s">
        <v>4</v>
      </c>
      <c r="E14" s="15" t="s">
        <v>59</v>
      </c>
      <c r="F14" s="5" t="s">
        <v>5</v>
      </c>
      <c r="G14" s="7">
        <v>200</v>
      </c>
      <c r="H14" s="5">
        <v>1100</v>
      </c>
      <c r="I14" s="4">
        <v>1200</v>
      </c>
      <c r="J14" s="7">
        <f t="shared" si="0"/>
        <v>240000</v>
      </c>
      <c r="K14" s="24" t="s">
        <v>60</v>
      </c>
      <c r="L14" s="24" t="s">
        <v>61</v>
      </c>
      <c r="M14" s="24" t="s">
        <v>39</v>
      </c>
      <c r="Q14" s="26">
        <v>0</v>
      </c>
      <c r="R14" s="26">
        <f t="shared" si="1"/>
        <v>0</v>
      </c>
      <c r="S14" s="26">
        <v>1200</v>
      </c>
      <c r="T14" s="26">
        <f t="shared" si="2"/>
        <v>240000</v>
      </c>
      <c r="V14" s="1">
        <f t="shared" si="3"/>
        <v>0</v>
      </c>
    </row>
    <row r="15" spans="1:22" ht="101.25" customHeight="1" x14ac:dyDescent="0.3">
      <c r="A15" s="5">
        <v>27</v>
      </c>
      <c r="B15" s="4">
        <v>33691226</v>
      </c>
      <c r="C15" s="28" t="s">
        <v>62</v>
      </c>
      <c r="D15" s="5" t="s">
        <v>4</v>
      </c>
      <c r="E15" s="15" t="s">
        <v>63</v>
      </c>
      <c r="F15" s="5" t="s">
        <v>5</v>
      </c>
      <c r="G15" s="7">
        <v>164</v>
      </c>
      <c r="H15" s="21">
        <f>50+100</f>
        <v>150</v>
      </c>
      <c r="I15" s="4">
        <v>200</v>
      </c>
      <c r="J15" s="7">
        <f t="shared" si="0"/>
        <v>32800</v>
      </c>
      <c r="K15" s="24" t="s">
        <v>64</v>
      </c>
      <c r="L15" s="24" t="s">
        <v>65</v>
      </c>
      <c r="M15" s="24" t="s">
        <v>6</v>
      </c>
      <c r="Q15" s="26">
        <v>200</v>
      </c>
      <c r="R15" s="26">
        <f t="shared" si="1"/>
        <v>32800</v>
      </c>
      <c r="S15" s="26">
        <v>0</v>
      </c>
      <c r="T15" s="26">
        <f t="shared" si="2"/>
        <v>0</v>
      </c>
      <c r="V15" s="1">
        <f t="shared" si="3"/>
        <v>0</v>
      </c>
    </row>
    <row r="16" spans="1:22" ht="101.25" hidden="1" customHeight="1" x14ac:dyDescent="0.3">
      <c r="A16" s="5">
        <v>28</v>
      </c>
      <c r="B16" s="4">
        <v>33611100</v>
      </c>
      <c r="C16" s="28" t="s">
        <v>66</v>
      </c>
      <c r="D16" s="5" t="s">
        <v>4</v>
      </c>
      <c r="E16" s="15" t="s">
        <v>67</v>
      </c>
      <c r="F16" s="5" t="s">
        <v>5</v>
      </c>
      <c r="G16" s="7">
        <v>11</v>
      </c>
      <c r="H16" s="5">
        <v>38500</v>
      </c>
      <c r="I16" s="4">
        <v>38000</v>
      </c>
      <c r="J16" s="7">
        <f t="shared" si="0"/>
        <v>418000</v>
      </c>
      <c r="K16" s="24" t="s">
        <v>68</v>
      </c>
      <c r="L16" s="24" t="s">
        <v>69</v>
      </c>
      <c r="M16" s="24" t="s">
        <v>6</v>
      </c>
      <c r="Q16" s="26">
        <v>34000</v>
      </c>
      <c r="R16" s="26">
        <f t="shared" si="1"/>
        <v>374000</v>
      </c>
      <c r="S16" s="26">
        <v>4000</v>
      </c>
      <c r="T16" s="26">
        <f t="shared" si="2"/>
        <v>44000</v>
      </c>
      <c r="V16" s="1">
        <f t="shared" si="3"/>
        <v>0</v>
      </c>
    </row>
    <row r="17" spans="1:22" ht="101.25" hidden="1" customHeight="1" x14ac:dyDescent="0.3">
      <c r="A17" s="5">
        <v>29</v>
      </c>
      <c r="B17" s="4">
        <v>33671113</v>
      </c>
      <c r="C17" s="28" t="s">
        <v>70</v>
      </c>
      <c r="D17" s="5" t="s">
        <v>4</v>
      </c>
      <c r="E17" s="15" t="s">
        <v>71</v>
      </c>
      <c r="F17" s="5" t="s">
        <v>5</v>
      </c>
      <c r="G17" s="7">
        <v>1150</v>
      </c>
      <c r="H17" s="5">
        <v>390</v>
      </c>
      <c r="I17" s="4">
        <v>500</v>
      </c>
      <c r="J17" s="7">
        <f t="shared" si="0"/>
        <v>575000</v>
      </c>
      <c r="K17" s="24" t="s">
        <v>72</v>
      </c>
      <c r="L17" s="24" t="s">
        <v>73</v>
      </c>
      <c r="M17" s="24" t="s">
        <v>6</v>
      </c>
      <c r="Q17" s="26">
        <v>250</v>
      </c>
      <c r="R17" s="26">
        <f t="shared" si="1"/>
        <v>287500</v>
      </c>
      <c r="S17" s="26">
        <v>250</v>
      </c>
      <c r="T17" s="26">
        <f t="shared" si="2"/>
        <v>287500</v>
      </c>
      <c r="V17" s="1">
        <f t="shared" si="3"/>
        <v>0</v>
      </c>
    </row>
    <row r="18" spans="1:22" ht="101.25" customHeight="1" x14ac:dyDescent="0.3">
      <c r="A18" s="5">
        <v>30</v>
      </c>
      <c r="B18" s="4">
        <v>33661135</v>
      </c>
      <c r="C18" s="28" t="s">
        <v>74</v>
      </c>
      <c r="D18" s="5" t="s">
        <v>4</v>
      </c>
      <c r="E18" s="15" t="s">
        <v>75</v>
      </c>
      <c r="F18" s="5" t="s">
        <v>5</v>
      </c>
      <c r="G18" s="7">
        <v>475</v>
      </c>
      <c r="H18" s="21">
        <f>3500+900</f>
        <v>4400</v>
      </c>
      <c r="I18" s="4">
        <v>4400</v>
      </c>
      <c r="J18" s="7">
        <f t="shared" si="0"/>
        <v>2090000</v>
      </c>
      <c r="K18" s="24" t="s">
        <v>76</v>
      </c>
      <c r="L18" s="24" t="s">
        <v>77</v>
      </c>
      <c r="M18" s="24" t="s">
        <v>6</v>
      </c>
      <c r="Q18" s="26">
        <v>3700</v>
      </c>
      <c r="R18" s="26">
        <f t="shared" si="1"/>
        <v>1757500</v>
      </c>
      <c r="S18" s="26">
        <v>700</v>
      </c>
      <c r="T18" s="26">
        <f t="shared" si="2"/>
        <v>332500</v>
      </c>
      <c r="V18" s="1">
        <f t="shared" si="3"/>
        <v>0</v>
      </c>
    </row>
    <row r="19" spans="1:22" ht="101.25" hidden="1" customHeight="1" x14ac:dyDescent="0.3">
      <c r="A19" s="5">
        <v>31</v>
      </c>
      <c r="B19" s="4" t="s">
        <v>78</v>
      </c>
      <c r="C19" s="28" t="s">
        <v>79</v>
      </c>
      <c r="D19" s="5" t="s">
        <v>4</v>
      </c>
      <c r="E19" s="15" t="s">
        <v>80</v>
      </c>
      <c r="F19" s="5" t="s">
        <v>5</v>
      </c>
      <c r="G19" s="7">
        <v>185</v>
      </c>
      <c r="H19" s="5">
        <v>840</v>
      </c>
      <c r="I19" s="4">
        <v>1000</v>
      </c>
      <c r="J19" s="7">
        <f t="shared" si="0"/>
        <v>185000</v>
      </c>
      <c r="K19" s="24" t="s">
        <v>81</v>
      </c>
      <c r="L19" s="24" t="s">
        <v>82</v>
      </c>
      <c r="M19" s="24" t="s">
        <v>6</v>
      </c>
      <c r="N19" s="23" t="s">
        <v>83</v>
      </c>
      <c r="Q19" s="26">
        <v>1000</v>
      </c>
      <c r="R19" s="26">
        <f t="shared" si="1"/>
        <v>185000</v>
      </c>
      <c r="S19" s="26">
        <v>0</v>
      </c>
      <c r="T19" s="26">
        <f t="shared" si="2"/>
        <v>0</v>
      </c>
      <c r="V19" s="1">
        <f t="shared" si="3"/>
        <v>0</v>
      </c>
    </row>
    <row r="20" spans="1:22" ht="101.25" hidden="1" customHeight="1" x14ac:dyDescent="0.3">
      <c r="A20" s="5">
        <v>32</v>
      </c>
      <c r="B20" s="4">
        <v>33691176</v>
      </c>
      <c r="C20" s="28" t="s">
        <v>84</v>
      </c>
      <c r="D20" s="5" t="s">
        <v>4</v>
      </c>
      <c r="E20" s="15" t="s">
        <v>85</v>
      </c>
      <c r="F20" s="5" t="s">
        <v>5</v>
      </c>
      <c r="G20" s="7">
        <v>86</v>
      </c>
      <c r="H20" s="5">
        <v>210</v>
      </c>
      <c r="I20" s="4">
        <v>210</v>
      </c>
      <c r="J20" s="7">
        <f t="shared" si="0"/>
        <v>18060</v>
      </c>
      <c r="K20" s="24" t="s">
        <v>86</v>
      </c>
      <c r="L20" s="24" t="s">
        <v>87</v>
      </c>
      <c r="M20" s="24" t="s">
        <v>6</v>
      </c>
      <c r="N20" s="23" t="s">
        <v>88</v>
      </c>
      <c r="Q20" s="26">
        <v>0</v>
      </c>
      <c r="R20" s="26">
        <f t="shared" si="1"/>
        <v>0</v>
      </c>
      <c r="S20" s="26">
        <v>210</v>
      </c>
      <c r="T20" s="26">
        <f t="shared" si="2"/>
        <v>18060</v>
      </c>
      <c r="V20" s="1">
        <f t="shared" si="3"/>
        <v>0</v>
      </c>
    </row>
    <row r="21" spans="1:22" ht="101.25" customHeight="1" x14ac:dyDescent="0.3">
      <c r="A21" s="5">
        <v>33</v>
      </c>
      <c r="B21" s="4">
        <v>33621610</v>
      </c>
      <c r="C21" s="28" t="s">
        <v>89</v>
      </c>
      <c r="D21" s="5" t="s">
        <v>4</v>
      </c>
      <c r="E21" s="15" t="s">
        <v>90</v>
      </c>
      <c r="F21" s="5" t="s">
        <v>5</v>
      </c>
      <c r="G21" s="7">
        <v>573.6</v>
      </c>
      <c r="H21" s="21">
        <f>1200+160</f>
        <v>1360</v>
      </c>
      <c r="I21" s="4">
        <v>1200</v>
      </c>
      <c r="J21" s="7">
        <f t="shared" si="0"/>
        <v>688320</v>
      </c>
      <c r="K21" s="24" t="s">
        <v>91</v>
      </c>
      <c r="L21" s="24" t="s">
        <v>92</v>
      </c>
      <c r="M21" s="24" t="s">
        <v>6</v>
      </c>
      <c r="N21" s="23" t="s">
        <v>93</v>
      </c>
      <c r="Q21" s="26">
        <v>1200</v>
      </c>
      <c r="R21" s="26">
        <f t="shared" si="1"/>
        <v>688320</v>
      </c>
      <c r="S21" s="26">
        <v>0</v>
      </c>
      <c r="T21" s="26">
        <f t="shared" si="2"/>
        <v>0</v>
      </c>
      <c r="V21" s="1">
        <f t="shared" si="3"/>
        <v>0</v>
      </c>
    </row>
    <row r="22" spans="1:22" ht="101.25" customHeight="1" x14ac:dyDescent="0.3">
      <c r="A22" s="5">
        <v>34</v>
      </c>
      <c r="B22" s="4">
        <v>33631350</v>
      </c>
      <c r="C22" s="28" t="s">
        <v>94</v>
      </c>
      <c r="D22" s="5" t="s">
        <v>4</v>
      </c>
      <c r="E22" s="15" t="s">
        <v>95</v>
      </c>
      <c r="F22" s="5" t="s">
        <v>5</v>
      </c>
      <c r="G22" s="7">
        <v>1037.53</v>
      </c>
      <c r="H22" s="21">
        <f>400+400</f>
        <v>800</v>
      </c>
      <c r="I22" s="4">
        <v>800</v>
      </c>
      <c r="J22" s="7">
        <f t="shared" si="0"/>
        <v>830024</v>
      </c>
      <c r="K22" s="24" t="s">
        <v>96</v>
      </c>
      <c r="L22" s="24" t="s">
        <v>97</v>
      </c>
      <c r="M22" s="24" t="s">
        <v>6</v>
      </c>
      <c r="N22" s="23" t="s">
        <v>98</v>
      </c>
      <c r="Q22" s="26">
        <v>800</v>
      </c>
      <c r="R22" s="26">
        <f t="shared" si="1"/>
        <v>830024</v>
      </c>
      <c r="S22" s="26">
        <v>0</v>
      </c>
      <c r="T22" s="26">
        <f t="shared" si="2"/>
        <v>0</v>
      </c>
      <c r="V22" s="1">
        <f t="shared" si="3"/>
        <v>0</v>
      </c>
    </row>
    <row r="23" spans="1:22" ht="101.25" customHeight="1" x14ac:dyDescent="0.3">
      <c r="A23" s="5">
        <v>35</v>
      </c>
      <c r="B23" s="4">
        <v>33691176</v>
      </c>
      <c r="C23" s="28" t="s">
        <v>99</v>
      </c>
      <c r="D23" s="5" t="s">
        <v>100</v>
      </c>
      <c r="E23" s="15" t="s">
        <v>101</v>
      </c>
      <c r="F23" s="5" t="s">
        <v>5</v>
      </c>
      <c r="G23" s="7">
        <v>179000</v>
      </c>
      <c r="H23" s="21">
        <f>45+5</f>
        <v>50</v>
      </c>
      <c r="I23" s="4">
        <v>50</v>
      </c>
      <c r="J23" s="7">
        <f t="shared" si="0"/>
        <v>8950000</v>
      </c>
      <c r="K23" s="24" t="s">
        <v>102</v>
      </c>
      <c r="L23" s="24" t="s">
        <v>103</v>
      </c>
      <c r="M23" s="24" t="s">
        <v>6</v>
      </c>
      <c r="N23" s="23" t="s">
        <v>104</v>
      </c>
      <c r="Q23" s="26">
        <v>50</v>
      </c>
      <c r="R23" s="26">
        <f t="shared" si="1"/>
        <v>8950000</v>
      </c>
      <c r="S23" s="26">
        <v>0</v>
      </c>
      <c r="T23" s="26">
        <f t="shared" si="2"/>
        <v>0</v>
      </c>
      <c r="V23" s="1">
        <f t="shared" si="3"/>
        <v>0</v>
      </c>
    </row>
    <row r="24" spans="1:22" ht="101.25" hidden="1" customHeight="1" x14ac:dyDescent="0.3">
      <c r="A24" s="5">
        <v>36</v>
      </c>
      <c r="B24" s="4">
        <v>33691170</v>
      </c>
      <c r="C24" s="28" t="s">
        <v>105</v>
      </c>
      <c r="D24" s="5" t="s">
        <v>4</v>
      </c>
      <c r="E24" s="15" t="s">
        <v>106</v>
      </c>
      <c r="F24" s="5" t="s">
        <v>5</v>
      </c>
      <c r="G24" s="7">
        <v>14400</v>
      </c>
      <c r="H24" s="5">
        <v>2950</v>
      </c>
      <c r="I24" s="4">
        <v>2500</v>
      </c>
      <c r="J24" s="7">
        <f t="shared" si="0"/>
        <v>36000000</v>
      </c>
      <c r="K24" s="24" t="s">
        <v>107</v>
      </c>
      <c r="L24" s="24" t="s">
        <v>108</v>
      </c>
      <c r="M24" s="24" t="s">
        <v>6</v>
      </c>
      <c r="N24" s="23" t="s">
        <v>109</v>
      </c>
      <c r="Q24" s="26">
        <v>2500</v>
      </c>
      <c r="R24" s="26">
        <f t="shared" si="1"/>
        <v>36000000</v>
      </c>
      <c r="S24" s="26">
        <v>0</v>
      </c>
      <c r="T24" s="26">
        <f t="shared" si="2"/>
        <v>0</v>
      </c>
      <c r="V24" s="1">
        <f t="shared" si="3"/>
        <v>0</v>
      </c>
    </row>
    <row r="25" spans="1:22" ht="101.25" hidden="1" customHeight="1" x14ac:dyDescent="0.3">
      <c r="A25" s="5">
        <v>37</v>
      </c>
      <c r="B25" s="4" t="s">
        <v>110</v>
      </c>
      <c r="C25" s="28" t="s">
        <v>111</v>
      </c>
      <c r="D25" s="5" t="s">
        <v>4</v>
      </c>
      <c r="E25" s="15" t="s">
        <v>112</v>
      </c>
      <c r="F25" s="5" t="s">
        <v>5</v>
      </c>
      <c r="G25" s="7">
        <v>41.47</v>
      </c>
      <c r="H25" s="5">
        <v>6000</v>
      </c>
      <c r="I25" s="4">
        <v>13000</v>
      </c>
      <c r="J25" s="7">
        <f t="shared" si="0"/>
        <v>539110</v>
      </c>
      <c r="K25" s="24" t="s">
        <v>113</v>
      </c>
      <c r="L25" s="24" t="s">
        <v>114</v>
      </c>
      <c r="M25" s="24" t="s">
        <v>6</v>
      </c>
      <c r="Q25" s="26">
        <v>9300</v>
      </c>
      <c r="R25" s="26">
        <f t="shared" si="1"/>
        <v>385671</v>
      </c>
      <c r="S25" s="26">
        <v>3700</v>
      </c>
      <c r="T25" s="26">
        <f t="shared" si="2"/>
        <v>153439</v>
      </c>
      <c r="V25" s="1">
        <f t="shared" si="3"/>
        <v>0</v>
      </c>
    </row>
    <row r="26" spans="1:22" ht="101.25" hidden="1" customHeight="1" x14ac:dyDescent="0.3">
      <c r="A26" s="5">
        <v>39</v>
      </c>
      <c r="B26" s="4">
        <v>33631230</v>
      </c>
      <c r="C26" s="28" t="s">
        <v>116</v>
      </c>
      <c r="D26" s="5" t="s">
        <v>4</v>
      </c>
      <c r="E26" s="15" t="s">
        <v>117</v>
      </c>
      <c r="F26" s="5" t="s">
        <v>5</v>
      </c>
      <c r="G26" s="7">
        <v>3000</v>
      </c>
      <c r="H26" s="5">
        <v>250</v>
      </c>
      <c r="I26" s="17">
        <v>700</v>
      </c>
      <c r="J26" s="7">
        <f t="shared" si="0"/>
        <v>2100000</v>
      </c>
      <c r="K26" s="24" t="s">
        <v>55</v>
      </c>
      <c r="L26" s="24" t="s">
        <v>118</v>
      </c>
      <c r="M26" s="24" t="s">
        <v>6</v>
      </c>
      <c r="Q26" s="26">
        <v>500</v>
      </c>
      <c r="R26" s="26">
        <f t="shared" si="1"/>
        <v>1500000</v>
      </c>
      <c r="S26" s="26">
        <v>200</v>
      </c>
      <c r="T26" s="26">
        <f t="shared" si="2"/>
        <v>600000</v>
      </c>
      <c r="V26" s="1">
        <f t="shared" si="3"/>
        <v>0</v>
      </c>
    </row>
    <row r="27" spans="1:22" ht="101.25" hidden="1" customHeight="1" x14ac:dyDescent="0.3">
      <c r="A27" s="5">
        <v>40</v>
      </c>
      <c r="B27" s="4">
        <v>33621390</v>
      </c>
      <c r="C27" s="28" t="s">
        <v>119</v>
      </c>
      <c r="D27" s="5" t="s">
        <v>4</v>
      </c>
      <c r="E27" s="15" t="s">
        <v>120</v>
      </c>
      <c r="F27" s="5" t="s">
        <v>5</v>
      </c>
      <c r="G27" s="7">
        <v>200</v>
      </c>
      <c r="H27" s="5">
        <v>2900</v>
      </c>
      <c r="I27" s="4">
        <v>3000</v>
      </c>
      <c r="J27" s="7">
        <f t="shared" si="0"/>
        <v>600000</v>
      </c>
      <c r="K27" s="24" t="s">
        <v>121</v>
      </c>
      <c r="L27" s="24" t="s">
        <v>122</v>
      </c>
      <c r="M27" s="24" t="s">
        <v>6</v>
      </c>
      <c r="Q27" s="26">
        <v>3000</v>
      </c>
      <c r="R27" s="26">
        <f t="shared" si="1"/>
        <v>600000</v>
      </c>
      <c r="S27" s="26">
        <v>0</v>
      </c>
      <c r="T27" s="26">
        <f t="shared" si="2"/>
        <v>0</v>
      </c>
      <c r="V27" s="1">
        <f t="shared" si="3"/>
        <v>0</v>
      </c>
    </row>
    <row r="28" spans="1:22" ht="101.25" hidden="1" customHeight="1" x14ac:dyDescent="0.3">
      <c r="A28" s="5">
        <v>41</v>
      </c>
      <c r="B28" s="4">
        <v>33621420</v>
      </c>
      <c r="C28" s="28" t="s">
        <v>123</v>
      </c>
      <c r="D28" s="5" t="s">
        <v>4</v>
      </c>
      <c r="E28" s="15" t="s">
        <v>124</v>
      </c>
      <c r="F28" s="5" t="s">
        <v>5</v>
      </c>
      <c r="G28" s="7">
        <v>54.38</v>
      </c>
      <c r="H28" s="5">
        <v>7000</v>
      </c>
      <c r="I28" s="4">
        <v>8500</v>
      </c>
      <c r="J28" s="7">
        <f t="shared" si="0"/>
        <v>462230</v>
      </c>
      <c r="K28" s="24" t="s">
        <v>125</v>
      </c>
      <c r="L28" s="24" t="s">
        <v>126</v>
      </c>
      <c r="M28" s="24" t="s">
        <v>6</v>
      </c>
      <c r="Q28" s="26">
        <v>8500</v>
      </c>
      <c r="R28" s="26">
        <f t="shared" si="1"/>
        <v>462230</v>
      </c>
      <c r="S28" s="26">
        <v>0</v>
      </c>
      <c r="T28" s="26">
        <f t="shared" si="2"/>
        <v>0</v>
      </c>
      <c r="V28" s="1">
        <f t="shared" si="3"/>
        <v>0</v>
      </c>
    </row>
    <row r="29" spans="1:22" ht="101.25" hidden="1" customHeight="1" x14ac:dyDescent="0.3">
      <c r="A29" s="5">
        <v>42</v>
      </c>
      <c r="B29" s="4">
        <v>33621550</v>
      </c>
      <c r="C29" s="28" t="s">
        <v>127</v>
      </c>
      <c r="D29" s="5" t="s">
        <v>4</v>
      </c>
      <c r="E29" s="15" t="s">
        <v>128</v>
      </c>
      <c r="F29" s="5" t="s">
        <v>5</v>
      </c>
      <c r="G29" s="7">
        <v>46</v>
      </c>
      <c r="H29" s="5">
        <v>4250</v>
      </c>
      <c r="I29" s="4">
        <v>3000</v>
      </c>
      <c r="J29" s="7">
        <f t="shared" si="0"/>
        <v>138000</v>
      </c>
      <c r="K29" s="24" t="s">
        <v>129</v>
      </c>
      <c r="L29" s="24" t="s">
        <v>130</v>
      </c>
      <c r="M29" s="24" t="s">
        <v>6</v>
      </c>
      <c r="Q29" s="26">
        <v>3000</v>
      </c>
      <c r="R29" s="26">
        <f t="shared" si="1"/>
        <v>138000</v>
      </c>
      <c r="S29" s="26">
        <v>0</v>
      </c>
      <c r="T29" s="26">
        <f t="shared" si="2"/>
        <v>0</v>
      </c>
      <c r="V29" s="1">
        <f t="shared" si="3"/>
        <v>0</v>
      </c>
    </row>
    <row r="30" spans="1:22" ht="101.25" customHeight="1" x14ac:dyDescent="0.3">
      <c r="A30" s="5">
        <v>43</v>
      </c>
      <c r="B30" s="4">
        <v>33691176</v>
      </c>
      <c r="C30" s="28" t="s">
        <v>131</v>
      </c>
      <c r="D30" s="5" t="s">
        <v>4</v>
      </c>
      <c r="E30" s="15" t="s">
        <v>132</v>
      </c>
      <c r="F30" s="5" t="s">
        <v>5</v>
      </c>
      <c r="G30" s="7">
        <v>720</v>
      </c>
      <c r="H30" s="21">
        <f>4550+900</f>
        <v>5450</v>
      </c>
      <c r="I30" s="4">
        <v>5500</v>
      </c>
      <c r="J30" s="7">
        <f t="shared" si="0"/>
        <v>3960000</v>
      </c>
      <c r="K30" s="24" t="s">
        <v>133</v>
      </c>
      <c r="L30" s="24" t="s">
        <v>134</v>
      </c>
      <c r="M30" s="24" t="s">
        <v>6</v>
      </c>
      <c r="N30" s="23" t="s">
        <v>135</v>
      </c>
      <c r="Q30" s="26">
        <v>5500</v>
      </c>
      <c r="R30" s="26">
        <f t="shared" si="1"/>
        <v>3960000</v>
      </c>
      <c r="S30" s="26">
        <v>0</v>
      </c>
      <c r="T30" s="26">
        <f t="shared" si="2"/>
        <v>0</v>
      </c>
      <c r="V30" s="1">
        <f t="shared" si="3"/>
        <v>0</v>
      </c>
    </row>
    <row r="31" spans="1:22" ht="101.25" hidden="1" customHeight="1" x14ac:dyDescent="0.3">
      <c r="A31" s="5">
        <v>44</v>
      </c>
      <c r="B31" s="4">
        <v>33691176</v>
      </c>
      <c r="C31" s="28" t="s">
        <v>136</v>
      </c>
      <c r="D31" s="5" t="s">
        <v>4</v>
      </c>
      <c r="E31" s="15" t="s">
        <v>137</v>
      </c>
      <c r="F31" s="5" t="s">
        <v>5</v>
      </c>
      <c r="G31" s="7">
        <v>960</v>
      </c>
      <c r="H31" s="5">
        <v>5750</v>
      </c>
      <c r="I31" s="4">
        <v>5000</v>
      </c>
      <c r="J31" s="7">
        <f t="shared" si="0"/>
        <v>4800000</v>
      </c>
      <c r="K31" s="24" t="s">
        <v>138</v>
      </c>
      <c r="L31" s="24" t="s">
        <v>139</v>
      </c>
      <c r="M31" s="24" t="s">
        <v>6</v>
      </c>
      <c r="Q31" s="26">
        <v>4300</v>
      </c>
      <c r="R31" s="26">
        <f t="shared" si="1"/>
        <v>4128000</v>
      </c>
      <c r="S31" s="26">
        <v>700</v>
      </c>
      <c r="T31" s="26">
        <f t="shared" si="2"/>
        <v>672000</v>
      </c>
      <c r="V31" s="1">
        <f t="shared" si="3"/>
        <v>0</v>
      </c>
    </row>
    <row r="32" spans="1:22" ht="101.25" customHeight="1" x14ac:dyDescent="0.3">
      <c r="A32" s="5">
        <v>45</v>
      </c>
      <c r="B32" s="4">
        <v>33661116</v>
      </c>
      <c r="C32" s="28" t="s">
        <v>140</v>
      </c>
      <c r="D32" s="5" t="s">
        <v>4</v>
      </c>
      <c r="E32" s="15" t="s">
        <v>141</v>
      </c>
      <c r="F32" s="5" t="s">
        <v>5</v>
      </c>
      <c r="G32" s="7">
        <v>712.8</v>
      </c>
      <c r="H32" s="21">
        <f>2050+200</f>
        <v>2250</v>
      </c>
      <c r="I32" s="4">
        <v>2100</v>
      </c>
      <c r="J32" s="7">
        <f t="shared" si="0"/>
        <v>1496880</v>
      </c>
      <c r="K32" s="24" t="s">
        <v>142</v>
      </c>
      <c r="L32" s="24" t="s">
        <v>143</v>
      </c>
      <c r="M32" s="24" t="s">
        <v>6</v>
      </c>
      <c r="Q32" s="26">
        <v>2100</v>
      </c>
      <c r="R32" s="26">
        <f t="shared" si="1"/>
        <v>1496880</v>
      </c>
      <c r="S32" s="26">
        <v>0</v>
      </c>
      <c r="T32" s="26">
        <f t="shared" si="2"/>
        <v>0</v>
      </c>
      <c r="V32" s="1">
        <f t="shared" si="3"/>
        <v>0</v>
      </c>
    </row>
    <row r="33" spans="1:22" ht="101.25" hidden="1" customHeight="1" x14ac:dyDescent="0.3">
      <c r="A33" s="5">
        <v>46</v>
      </c>
      <c r="B33" s="4">
        <v>33661116</v>
      </c>
      <c r="C33" s="28" t="s">
        <v>144</v>
      </c>
      <c r="D33" s="5" t="s">
        <v>4</v>
      </c>
      <c r="E33" s="15" t="s">
        <v>145</v>
      </c>
      <c r="F33" s="5" t="s">
        <v>5</v>
      </c>
      <c r="G33" s="7">
        <v>780</v>
      </c>
      <c r="H33" s="5">
        <v>500</v>
      </c>
      <c r="I33" s="4">
        <v>300</v>
      </c>
      <c r="J33" s="7">
        <f t="shared" si="0"/>
        <v>234000</v>
      </c>
      <c r="K33" s="24" t="s">
        <v>146</v>
      </c>
      <c r="L33" s="24" t="s">
        <v>147</v>
      </c>
      <c r="M33" s="24" t="s">
        <v>6</v>
      </c>
      <c r="Q33" s="26">
        <v>300</v>
      </c>
      <c r="R33" s="26">
        <f t="shared" si="1"/>
        <v>234000</v>
      </c>
      <c r="S33" s="26">
        <v>0</v>
      </c>
      <c r="T33" s="26">
        <f t="shared" si="2"/>
        <v>0</v>
      </c>
      <c r="V33" s="1">
        <f t="shared" si="3"/>
        <v>0</v>
      </c>
    </row>
    <row r="34" spans="1:22" ht="101.25" hidden="1" customHeight="1" x14ac:dyDescent="0.3">
      <c r="A34" s="5">
        <v>47</v>
      </c>
      <c r="B34" s="4">
        <v>33661116</v>
      </c>
      <c r="C34" s="28" t="s">
        <v>148</v>
      </c>
      <c r="D34" s="5" t="s">
        <v>4</v>
      </c>
      <c r="E34" s="15" t="s">
        <v>149</v>
      </c>
      <c r="F34" s="5" t="s">
        <v>5</v>
      </c>
      <c r="G34" s="7">
        <v>660</v>
      </c>
      <c r="H34" s="5">
        <v>800</v>
      </c>
      <c r="I34" s="4">
        <v>850</v>
      </c>
      <c r="J34" s="7">
        <f t="shared" ref="J34:J65" si="4">I34*G34</f>
        <v>561000</v>
      </c>
      <c r="K34" s="24" t="s">
        <v>150</v>
      </c>
      <c r="L34" s="24" t="s">
        <v>151</v>
      </c>
      <c r="M34" s="24" t="s">
        <v>6</v>
      </c>
      <c r="Q34" s="26">
        <v>850</v>
      </c>
      <c r="R34" s="26">
        <f t="shared" ref="R34:R65" si="5">Q34*G34</f>
        <v>561000</v>
      </c>
      <c r="S34" s="26">
        <v>0</v>
      </c>
      <c r="T34" s="26">
        <f t="shared" ref="T34:T65" si="6">S34*G34</f>
        <v>0</v>
      </c>
      <c r="V34" s="1">
        <f t="shared" si="3"/>
        <v>0</v>
      </c>
    </row>
    <row r="35" spans="1:22" ht="101.25" hidden="1" customHeight="1" x14ac:dyDescent="0.3">
      <c r="A35" s="5">
        <v>48</v>
      </c>
      <c r="B35" s="4">
        <v>33691135</v>
      </c>
      <c r="C35" s="28" t="s">
        <v>152</v>
      </c>
      <c r="D35" s="5" t="s">
        <v>4</v>
      </c>
      <c r="E35" s="15" t="s">
        <v>153</v>
      </c>
      <c r="F35" s="5" t="s">
        <v>5</v>
      </c>
      <c r="G35" s="7">
        <v>960</v>
      </c>
      <c r="H35" s="5">
        <v>1750</v>
      </c>
      <c r="I35" s="4">
        <v>1700</v>
      </c>
      <c r="J35" s="7">
        <f t="shared" si="4"/>
        <v>1632000</v>
      </c>
      <c r="K35" s="24" t="s">
        <v>154</v>
      </c>
      <c r="L35" s="24" t="s">
        <v>155</v>
      </c>
      <c r="M35" s="24" t="s">
        <v>6</v>
      </c>
      <c r="Q35" s="26">
        <v>1550</v>
      </c>
      <c r="R35" s="26">
        <f t="shared" si="5"/>
        <v>1488000</v>
      </c>
      <c r="S35" s="26">
        <v>150</v>
      </c>
      <c r="T35" s="26">
        <f t="shared" si="6"/>
        <v>144000</v>
      </c>
      <c r="V35" s="1">
        <f t="shared" si="3"/>
        <v>0</v>
      </c>
    </row>
    <row r="36" spans="1:22" ht="101.25" hidden="1" customHeight="1" x14ac:dyDescent="0.3">
      <c r="A36" s="5">
        <v>49</v>
      </c>
      <c r="B36" s="4">
        <v>33661154</v>
      </c>
      <c r="C36" s="28" t="s">
        <v>156</v>
      </c>
      <c r="D36" s="5" t="s">
        <v>4</v>
      </c>
      <c r="E36" s="15" t="s">
        <v>157</v>
      </c>
      <c r="F36" s="5" t="s">
        <v>5</v>
      </c>
      <c r="G36" s="7">
        <v>2400</v>
      </c>
      <c r="H36" s="5">
        <v>70</v>
      </c>
      <c r="I36" s="4">
        <v>80</v>
      </c>
      <c r="J36" s="7">
        <f t="shared" si="4"/>
        <v>192000</v>
      </c>
      <c r="K36" s="24" t="s">
        <v>158</v>
      </c>
      <c r="L36" s="24" t="s">
        <v>159</v>
      </c>
      <c r="M36" s="24" t="s">
        <v>6</v>
      </c>
      <c r="Q36" s="26">
        <v>80</v>
      </c>
      <c r="R36" s="26">
        <f t="shared" si="5"/>
        <v>192000</v>
      </c>
      <c r="S36" s="26">
        <v>0</v>
      </c>
      <c r="T36" s="26">
        <f t="shared" si="6"/>
        <v>0</v>
      </c>
      <c r="V36" s="1">
        <f t="shared" si="3"/>
        <v>0</v>
      </c>
    </row>
    <row r="37" spans="1:22" ht="101.25" customHeight="1" x14ac:dyDescent="0.3">
      <c r="A37" s="5">
        <v>50</v>
      </c>
      <c r="B37" s="4">
        <v>33651318</v>
      </c>
      <c r="C37" s="28" t="s">
        <v>160</v>
      </c>
      <c r="D37" s="5" t="s">
        <v>4</v>
      </c>
      <c r="E37" s="15" t="s">
        <v>161</v>
      </c>
      <c r="F37" s="5" t="s">
        <v>5</v>
      </c>
      <c r="G37" s="7">
        <v>4200</v>
      </c>
      <c r="H37" s="21">
        <f>100+20</f>
        <v>120</v>
      </c>
      <c r="I37" s="4">
        <v>120</v>
      </c>
      <c r="J37" s="7">
        <f t="shared" si="4"/>
        <v>504000</v>
      </c>
      <c r="K37" s="24" t="s">
        <v>162</v>
      </c>
      <c r="L37" s="24" t="s">
        <v>163</v>
      </c>
      <c r="M37" s="24" t="s">
        <v>6</v>
      </c>
      <c r="Q37" s="26">
        <v>0</v>
      </c>
      <c r="R37" s="26">
        <f t="shared" si="5"/>
        <v>0</v>
      </c>
      <c r="S37" s="26">
        <v>120</v>
      </c>
      <c r="T37" s="26">
        <f t="shared" si="6"/>
        <v>504000</v>
      </c>
      <c r="V37" s="1">
        <f t="shared" si="3"/>
        <v>0</v>
      </c>
    </row>
    <row r="38" spans="1:22" ht="101.25" hidden="1" customHeight="1" x14ac:dyDescent="0.3">
      <c r="A38" s="5">
        <v>51</v>
      </c>
      <c r="B38" s="4">
        <v>33621100</v>
      </c>
      <c r="C38" s="28" t="s">
        <v>164</v>
      </c>
      <c r="D38" s="5" t="s">
        <v>4</v>
      </c>
      <c r="E38" s="15" t="s">
        <v>165</v>
      </c>
      <c r="F38" s="5" t="s">
        <v>5</v>
      </c>
      <c r="G38" s="7">
        <v>990</v>
      </c>
      <c r="H38" s="5">
        <v>7500</v>
      </c>
      <c r="I38" s="4">
        <v>7300</v>
      </c>
      <c r="J38" s="7">
        <f t="shared" si="4"/>
        <v>7227000</v>
      </c>
      <c r="K38" s="24" t="s">
        <v>166</v>
      </c>
      <c r="L38" s="24" t="s">
        <v>167</v>
      </c>
      <c r="M38" s="24" t="s">
        <v>6</v>
      </c>
      <c r="N38" s="23" t="s">
        <v>168</v>
      </c>
      <c r="Q38" s="26">
        <v>7300</v>
      </c>
      <c r="R38" s="26">
        <f t="shared" si="5"/>
        <v>7227000</v>
      </c>
      <c r="S38" s="26">
        <v>0</v>
      </c>
      <c r="T38" s="26">
        <f t="shared" si="6"/>
        <v>0</v>
      </c>
      <c r="V38" s="1">
        <f t="shared" si="3"/>
        <v>0</v>
      </c>
    </row>
    <row r="39" spans="1:22" ht="101.25" hidden="1" customHeight="1" x14ac:dyDescent="0.3">
      <c r="A39" s="5">
        <v>52</v>
      </c>
      <c r="B39" s="4">
        <v>33611460</v>
      </c>
      <c r="C39" s="28" t="s">
        <v>169</v>
      </c>
      <c r="D39" s="5" t="s">
        <v>4</v>
      </c>
      <c r="E39" s="15" t="s">
        <v>170</v>
      </c>
      <c r="F39" s="5" t="s">
        <v>5</v>
      </c>
      <c r="G39" s="7">
        <v>116</v>
      </c>
      <c r="H39" s="5">
        <v>300</v>
      </c>
      <c r="I39" s="4">
        <v>240</v>
      </c>
      <c r="J39" s="7">
        <f t="shared" si="4"/>
        <v>27840</v>
      </c>
      <c r="K39" s="24" t="s">
        <v>171</v>
      </c>
      <c r="L39" s="24" t="s">
        <v>172</v>
      </c>
      <c r="M39" s="24" t="s">
        <v>6</v>
      </c>
      <c r="Q39" s="26">
        <v>0</v>
      </c>
      <c r="R39" s="26">
        <f t="shared" si="5"/>
        <v>0</v>
      </c>
      <c r="S39" s="26">
        <v>240</v>
      </c>
      <c r="T39" s="26">
        <f t="shared" si="6"/>
        <v>27840</v>
      </c>
      <c r="V39" s="1">
        <f t="shared" si="3"/>
        <v>0</v>
      </c>
    </row>
    <row r="40" spans="1:22" ht="101.25" customHeight="1" x14ac:dyDescent="0.3">
      <c r="A40" s="5">
        <v>53</v>
      </c>
      <c r="B40" s="4">
        <v>33651118</v>
      </c>
      <c r="C40" s="28" t="s">
        <v>173</v>
      </c>
      <c r="D40" s="5" t="s">
        <v>4</v>
      </c>
      <c r="E40" s="15" t="s">
        <v>170</v>
      </c>
      <c r="F40" s="5" t="s">
        <v>5</v>
      </c>
      <c r="G40" s="7">
        <v>108</v>
      </c>
      <c r="H40" s="21">
        <f>29500+5000</f>
        <v>34500</v>
      </c>
      <c r="I40" s="4">
        <v>35000</v>
      </c>
      <c r="J40" s="7">
        <f t="shared" si="4"/>
        <v>3780000</v>
      </c>
      <c r="K40" s="24" t="s">
        <v>174</v>
      </c>
      <c r="L40" s="24" t="s">
        <v>175</v>
      </c>
      <c r="M40" s="24" t="s">
        <v>6</v>
      </c>
      <c r="Q40" s="26">
        <v>24000</v>
      </c>
      <c r="R40" s="26">
        <f t="shared" si="5"/>
        <v>2592000</v>
      </c>
      <c r="S40" s="26">
        <v>11000</v>
      </c>
      <c r="T40" s="26">
        <f t="shared" si="6"/>
        <v>1188000</v>
      </c>
      <c r="V40" s="1">
        <f t="shared" si="3"/>
        <v>0</v>
      </c>
    </row>
    <row r="41" spans="1:22" ht="101.25" customHeight="1" x14ac:dyDescent="0.3">
      <c r="A41" s="5">
        <v>54</v>
      </c>
      <c r="B41" s="4">
        <v>33631310</v>
      </c>
      <c r="C41" s="28" t="s">
        <v>176</v>
      </c>
      <c r="D41" s="5" t="s">
        <v>4</v>
      </c>
      <c r="E41" s="15" t="s">
        <v>177</v>
      </c>
      <c r="F41" s="5" t="s">
        <v>5</v>
      </c>
      <c r="G41" s="7">
        <v>73</v>
      </c>
      <c r="H41" s="21">
        <f>8500+1000</f>
        <v>9500</v>
      </c>
      <c r="I41" s="4">
        <v>9000</v>
      </c>
      <c r="J41" s="7">
        <f t="shared" si="4"/>
        <v>657000</v>
      </c>
      <c r="K41" s="24" t="s">
        <v>178</v>
      </c>
      <c r="L41" s="24" t="s">
        <v>179</v>
      </c>
      <c r="M41" s="24" t="s">
        <v>6</v>
      </c>
      <c r="Q41" s="26">
        <v>9000</v>
      </c>
      <c r="R41" s="26">
        <f t="shared" si="5"/>
        <v>657000</v>
      </c>
      <c r="S41" s="26">
        <v>0</v>
      </c>
      <c r="T41" s="26">
        <f t="shared" si="6"/>
        <v>0</v>
      </c>
      <c r="V41" s="1">
        <f t="shared" si="3"/>
        <v>0</v>
      </c>
    </row>
    <row r="42" spans="1:22" ht="101.25" hidden="1" customHeight="1" x14ac:dyDescent="0.3">
      <c r="A42" s="5">
        <v>55</v>
      </c>
      <c r="B42" s="4">
        <v>33621620</v>
      </c>
      <c r="C42" s="28" t="s">
        <v>180</v>
      </c>
      <c r="D42" s="5" t="s">
        <v>4</v>
      </c>
      <c r="E42" s="15" t="s">
        <v>181</v>
      </c>
      <c r="F42" s="5" t="s">
        <v>5</v>
      </c>
      <c r="G42" s="7">
        <v>14.5</v>
      </c>
      <c r="H42" s="5">
        <v>5000</v>
      </c>
      <c r="I42" s="4">
        <v>5000</v>
      </c>
      <c r="J42" s="7">
        <f t="shared" si="4"/>
        <v>72500</v>
      </c>
      <c r="K42" s="24" t="s">
        <v>182</v>
      </c>
      <c r="L42" s="24" t="s">
        <v>183</v>
      </c>
      <c r="M42" s="24" t="s">
        <v>6</v>
      </c>
      <c r="Q42" s="26">
        <v>5000</v>
      </c>
      <c r="R42" s="26">
        <f t="shared" si="5"/>
        <v>72500</v>
      </c>
      <c r="S42" s="26">
        <v>0</v>
      </c>
      <c r="T42" s="26">
        <f t="shared" si="6"/>
        <v>0</v>
      </c>
      <c r="V42" s="1">
        <f t="shared" si="3"/>
        <v>0</v>
      </c>
    </row>
    <row r="43" spans="1:22" ht="101.25" customHeight="1" x14ac:dyDescent="0.3">
      <c r="A43" s="5">
        <v>56</v>
      </c>
      <c r="B43" s="4">
        <v>33631360</v>
      </c>
      <c r="C43" s="28" t="s">
        <v>184</v>
      </c>
      <c r="D43" s="5" t="s">
        <v>4</v>
      </c>
      <c r="E43" s="15" t="s">
        <v>185</v>
      </c>
      <c r="F43" s="5" t="s">
        <v>5</v>
      </c>
      <c r="G43" s="7">
        <v>220</v>
      </c>
      <c r="H43" s="21">
        <f>350+200</f>
        <v>550</v>
      </c>
      <c r="I43" s="4">
        <v>800</v>
      </c>
      <c r="J43" s="7">
        <f t="shared" si="4"/>
        <v>176000</v>
      </c>
      <c r="K43" s="24" t="s">
        <v>186</v>
      </c>
      <c r="L43" s="24" t="s">
        <v>187</v>
      </c>
      <c r="M43" s="24" t="s">
        <v>6</v>
      </c>
      <c r="Q43" s="26">
        <v>800</v>
      </c>
      <c r="R43" s="26">
        <f t="shared" si="5"/>
        <v>176000</v>
      </c>
      <c r="S43" s="26">
        <v>0</v>
      </c>
      <c r="T43" s="26">
        <f t="shared" si="6"/>
        <v>0</v>
      </c>
      <c r="V43" s="1">
        <f t="shared" si="3"/>
        <v>0</v>
      </c>
    </row>
    <row r="44" spans="1:22" ht="101.25" customHeight="1" x14ac:dyDescent="0.3">
      <c r="A44" s="5">
        <v>57</v>
      </c>
      <c r="B44" s="4">
        <v>33611170</v>
      </c>
      <c r="C44" s="28" t="s">
        <v>188</v>
      </c>
      <c r="D44" s="5" t="s">
        <v>4</v>
      </c>
      <c r="E44" s="15" t="s">
        <v>189</v>
      </c>
      <c r="F44" s="5" t="s">
        <v>5</v>
      </c>
      <c r="G44" s="7">
        <v>9</v>
      </c>
      <c r="H44" s="21">
        <f>1000+300</f>
        <v>1300</v>
      </c>
      <c r="I44" s="4">
        <v>1500</v>
      </c>
      <c r="J44" s="7">
        <f t="shared" si="4"/>
        <v>13500</v>
      </c>
      <c r="K44" s="24" t="s">
        <v>190</v>
      </c>
      <c r="L44" s="24" t="s">
        <v>191</v>
      </c>
      <c r="M44" s="24" t="s">
        <v>6</v>
      </c>
      <c r="Q44" s="26">
        <v>1300</v>
      </c>
      <c r="R44" s="26">
        <f t="shared" si="5"/>
        <v>11700</v>
      </c>
      <c r="S44" s="26">
        <v>200</v>
      </c>
      <c r="T44" s="26">
        <f t="shared" si="6"/>
        <v>1800</v>
      </c>
      <c r="V44" s="1">
        <f t="shared" si="3"/>
        <v>0</v>
      </c>
    </row>
    <row r="45" spans="1:22" ht="101.25" hidden="1" customHeight="1" x14ac:dyDescent="0.3">
      <c r="A45" s="5">
        <v>58</v>
      </c>
      <c r="B45" s="4">
        <v>33651125</v>
      </c>
      <c r="C45" s="28" t="s">
        <v>192</v>
      </c>
      <c r="D45" s="5" t="s">
        <v>4</v>
      </c>
      <c r="E45" s="15" t="s">
        <v>189</v>
      </c>
      <c r="F45" s="5" t="s">
        <v>5</v>
      </c>
      <c r="G45" s="7">
        <v>1040</v>
      </c>
      <c r="H45" s="5">
        <v>300</v>
      </c>
      <c r="I45" s="4">
        <v>400</v>
      </c>
      <c r="J45" s="7">
        <f t="shared" si="4"/>
        <v>416000</v>
      </c>
      <c r="K45" s="24" t="s">
        <v>193</v>
      </c>
      <c r="L45" s="24" t="s">
        <v>194</v>
      </c>
      <c r="M45" s="24" t="s">
        <v>6</v>
      </c>
      <c r="Q45" s="26">
        <v>0</v>
      </c>
      <c r="R45" s="26">
        <f t="shared" si="5"/>
        <v>0</v>
      </c>
      <c r="S45" s="26">
        <v>400</v>
      </c>
      <c r="T45" s="26">
        <f t="shared" si="6"/>
        <v>416000</v>
      </c>
      <c r="V45" s="1">
        <f t="shared" si="3"/>
        <v>0</v>
      </c>
    </row>
    <row r="46" spans="1:22" ht="101.25" customHeight="1" x14ac:dyDescent="0.3">
      <c r="A46" s="5">
        <v>59</v>
      </c>
      <c r="B46" s="4">
        <v>33671126</v>
      </c>
      <c r="C46" s="28" t="s">
        <v>195</v>
      </c>
      <c r="D46" s="5" t="s">
        <v>4</v>
      </c>
      <c r="E46" s="15" t="s">
        <v>196</v>
      </c>
      <c r="F46" s="5" t="s">
        <v>5</v>
      </c>
      <c r="G46" s="7">
        <v>2.52</v>
      </c>
      <c r="H46" s="21">
        <f>5300+2500</f>
        <v>7800</v>
      </c>
      <c r="I46" s="4">
        <v>7200</v>
      </c>
      <c r="J46" s="7">
        <f t="shared" si="4"/>
        <v>18144</v>
      </c>
      <c r="K46" s="24" t="s">
        <v>197</v>
      </c>
      <c r="L46" s="24" t="s">
        <v>198</v>
      </c>
      <c r="M46" s="24" t="s">
        <v>6</v>
      </c>
      <c r="Q46" s="26">
        <v>7200</v>
      </c>
      <c r="R46" s="26">
        <f t="shared" si="5"/>
        <v>18144</v>
      </c>
      <c r="S46" s="26">
        <v>0</v>
      </c>
      <c r="T46" s="26">
        <f t="shared" si="6"/>
        <v>0</v>
      </c>
      <c r="V46" s="1">
        <f t="shared" si="3"/>
        <v>0</v>
      </c>
    </row>
    <row r="47" spans="1:22" ht="101.25" customHeight="1" x14ac:dyDescent="0.3">
      <c r="A47" s="5">
        <v>60</v>
      </c>
      <c r="B47" s="4">
        <v>33651138</v>
      </c>
      <c r="C47" s="28" t="s">
        <v>199</v>
      </c>
      <c r="D47" s="5" t="s">
        <v>4</v>
      </c>
      <c r="E47" s="15" t="s">
        <v>200</v>
      </c>
      <c r="F47" s="5" t="s">
        <v>5</v>
      </c>
      <c r="G47" s="7">
        <v>2590</v>
      </c>
      <c r="H47" s="21">
        <f>40+30</f>
        <v>70</v>
      </c>
      <c r="I47" s="4">
        <v>70</v>
      </c>
      <c r="J47" s="7">
        <f t="shared" si="4"/>
        <v>181300</v>
      </c>
      <c r="K47" s="24" t="s">
        <v>201</v>
      </c>
      <c r="L47" s="24" t="s">
        <v>202</v>
      </c>
      <c r="M47" s="24" t="s">
        <v>6</v>
      </c>
      <c r="Q47" s="26">
        <v>70</v>
      </c>
      <c r="R47" s="26">
        <f t="shared" si="5"/>
        <v>181300</v>
      </c>
      <c r="S47" s="26">
        <v>0</v>
      </c>
      <c r="T47" s="26">
        <f t="shared" si="6"/>
        <v>0</v>
      </c>
      <c r="V47" s="1">
        <f t="shared" si="3"/>
        <v>0</v>
      </c>
    </row>
    <row r="48" spans="1:22" ht="101.25" customHeight="1" x14ac:dyDescent="0.3">
      <c r="A48" s="5">
        <v>61</v>
      </c>
      <c r="B48" s="4">
        <v>33691236</v>
      </c>
      <c r="C48" s="28" t="s">
        <v>203</v>
      </c>
      <c r="D48" s="5" t="s">
        <v>4</v>
      </c>
      <c r="E48" s="15" t="s">
        <v>204</v>
      </c>
      <c r="F48" s="5" t="s">
        <v>5</v>
      </c>
      <c r="G48" s="7">
        <v>130</v>
      </c>
      <c r="H48" s="21">
        <f>450+200</f>
        <v>650</v>
      </c>
      <c r="I48" s="4">
        <v>1600</v>
      </c>
      <c r="J48" s="7">
        <f t="shared" si="4"/>
        <v>208000</v>
      </c>
      <c r="K48" s="24" t="s">
        <v>205</v>
      </c>
      <c r="L48" s="24" t="s">
        <v>206</v>
      </c>
      <c r="M48" s="24" t="s">
        <v>6</v>
      </c>
      <c r="Q48" s="26">
        <v>0</v>
      </c>
      <c r="R48" s="26">
        <f t="shared" si="5"/>
        <v>0</v>
      </c>
      <c r="S48" s="26">
        <v>1600</v>
      </c>
      <c r="T48" s="26">
        <f t="shared" si="6"/>
        <v>208000</v>
      </c>
      <c r="V48" s="1">
        <f t="shared" si="3"/>
        <v>0</v>
      </c>
    </row>
    <row r="49" spans="1:22" ht="101.25" hidden="1" customHeight="1" x14ac:dyDescent="0.3">
      <c r="A49" s="5">
        <v>62</v>
      </c>
      <c r="B49" s="4">
        <v>33661147</v>
      </c>
      <c r="C49" s="28" t="s">
        <v>207</v>
      </c>
      <c r="D49" s="5" t="s">
        <v>4</v>
      </c>
      <c r="E49" s="15" t="s">
        <v>208</v>
      </c>
      <c r="F49" s="5" t="s">
        <v>5</v>
      </c>
      <c r="G49" s="7">
        <v>48</v>
      </c>
      <c r="H49" s="5">
        <v>700</v>
      </c>
      <c r="I49" s="4">
        <v>800</v>
      </c>
      <c r="J49" s="7">
        <f t="shared" si="4"/>
        <v>38400</v>
      </c>
      <c r="K49" s="24" t="s">
        <v>209</v>
      </c>
      <c r="L49" s="24" t="s">
        <v>210</v>
      </c>
      <c r="M49" s="24" t="s">
        <v>6</v>
      </c>
      <c r="Q49" s="26">
        <v>800</v>
      </c>
      <c r="R49" s="26">
        <f t="shared" si="5"/>
        <v>38400</v>
      </c>
      <c r="S49" s="26">
        <v>0</v>
      </c>
      <c r="T49" s="26">
        <f t="shared" si="6"/>
        <v>0</v>
      </c>
      <c r="V49" s="1">
        <f t="shared" si="3"/>
        <v>0</v>
      </c>
    </row>
    <row r="50" spans="1:22" ht="101.25" hidden="1" customHeight="1" x14ac:dyDescent="0.3">
      <c r="A50" s="5">
        <v>63</v>
      </c>
      <c r="B50" s="4">
        <v>33631210</v>
      </c>
      <c r="C50" s="28" t="s">
        <v>211</v>
      </c>
      <c r="D50" s="5" t="s">
        <v>4</v>
      </c>
      <c r="E50" s="15" t="s">
        <v>212</v>
      </c>
      <c r="F50" s="5" t="s">
        <v>5</v>
      </c>
      <c r="G50" s="7">
        <v>950</v>
      </c>
      <c r="H50" s="5">
        <v>40</v>
      </c>
      <c r="I50" s="4">
        <v>40</v>
      </c>
      <c r="J50" s="7">
        <f t="shared" si="4"/>
        <v>38000</v>
      </c>
      <c r="K50" s="24" t="s">
        <v>213</v>
      </c>
      <c r="L50" s="24" t="s">
        <v>214</v>
      </c>
      <c r="M50" s="24" t="s">
        <v>6</v>
      </c>
      <c r="Q50" s="26">
        <v>40</v>
      </c>
      <c r="R50" s="26">
        <f t="shared" si="5"/>
        <v>38000</v>
      </c>
      <c r="S50" s="26">
        <v>0</v>
      </c>
      <c r="T50" s="26">
        <f t="shared" si="6"/>
        <v>0</v>
      </c>
      <c r="V50" s="1">
        <f t="shared" si="3"/>
        <v>0</v>
      </c>
    </row>
    <row r="51" spans="1:22" ht="101.25" customHeight="1" x14ac:dyDescent="0.3">
      <c r="A51" s="5">
        <v>64</v>
      </c>
      <c r="B51" s="4">
        <v>33631310</v>
      </c>
      <c r="C51" s="28" t="s">
        <v>215</v>
      </c>
      <c r="D51" s="5" t="s">
        <v>4</v>
      </c>
      <c r="E51" s="15" t="s">
        <v>216</v>
      </c>
      <c r="F51" s="5" t="s">
        <v>5</v>
      </c>
      <c r="G51" s="7">
        <v>113</v>
      </c>
      <c r="H51" s="21">
        <f>500+300</f>
        <v>800</v>
      </c>
      <c r="I51" s="4">
        <v>800</v>
      </c>
      <c r="J51" s="7">
        <f t="shared" si="4"/>
        <v>90400</v>
      </c>
      <c r="K51" s="24" t="s">
        <v>217</v>
      </c>
      <c r="L51" s="24" t="s">
        <v>218</v>
      </c>
      <c r="M51" s="24" t="s">
        <v>6</v>
      </c>
      <c r="Q51" s="26">
        <v>0</v>
      </c>
      <c r="R51" s="26">
        <f t="shared" si="5"/>
        <v>0</v>
      </c>
      <c r="S51" s="26">
        <v>800</v>
      </c>
      <c r="T51" s="26">
        <f t="shared" si="6"/>
        <v>90400</v>
      </c>
      <c r="V51" s="1">
        <f t="shared" si="3"/>
        <v>0</v>
      </c>
    </row>
    <row r="52" spans="1:22" ht="101.25" hidden="1" customHeight="1" x14ac:dyDescent="0.3">
      <c r="A52" s="5">
        <v>65</v>
      </c>
      <c r="B52" s="4">
        <v>33671125</v>
      </c>
      <c r="C52" s="28" t="s">
        <v>219</v>
      </c>
      <c r="D52" s="5" t="s">
        <v>4</v>
      </c>
      <c r="E52" s="15" t="s">
        <v>220</v>
      </c>
      <c r="F52" s="5" t="s">
        <v>5</v>
      </c>
      <c r="G52" s="7">
        <v>8</v>
      </c>
      <c r="H52" s="5">
        <v>2500</v>
      </c>
      <c r="I52" s="4">
        <v>4000</v>
      </c>
      <c r="J52" s="7">
        <f t="shared" si="4"/>
        <v>32000</v>
      </c>
      <c r="K52" s="24" t="s">
        <v>221</v>
      </c>
      <c r="L52" s="24" t="s">
        <v>222</v>
      </c>
      <c r="M52" s="24" t="s">
        <v>6</v>
      </c>
      <c r="Q52" s="26">
        <v>4000</v>
      </c>
      <c r="R52" s="26">
        <f t="shared" si="5"/>
        <v>32000</v>
      </c>
      <c r="S52" s="26">
        <v>0</v>
      </c>
      <c r="T52" s="26">
        <f t="shared" si="6"/>
        <v>0</v>
      </c>
      <c r="V52" s="1">
        <f t="shared" si="3"/>
        <v>0</v>
      </c>
    </row>
    <row r="53" spans="1:22" ht="101.25" hidden="1" customHeight="1" x14ac:dyDescent="0.3">
      <c r="A53" s="5">
        <v>66</v>
      </c>
      <c r="B53" s="4">
        <v>33671130</v>
      </c>
      <c r="C53" s="28" t="s">
        <v>223</v>
      </c>
      <c r="D53" s="5" t="s">
        <v>4</v>
      </c>
      <c r="E53" s="15" t="s">
        <v>224</v>
      </c>
      <c r="F53" s="5" t="s">
        <v>5</v>
      </c>
      <c r="G53" s="7">
        <v>25.2</v>
      </c>
      <c r="H53" s="5">
        <v>6000</v>
      </c>
      <c r="I53" s="4">
        <v>15000</v>
      </c>
      <c r="J53" s="7">
        <f t="shared" si="4"/>
        <v>378000</v>
      </c>
      <c r="K53" s="24" t="s">
        <v>225</v>
      </c>
      <c r="L53" s="24" t="s">
        <v>226</v>
      </c>
      <c r="M53" s="24" t="s">
        <v>6</v>
      </c>
      <c r="Q53" s="26">
        <v>12000</v>
      </c>
      <c r="R53" s="26">
        <f t="shared" si="5"/>
        <v>302400</v>
      </c>
      <c r="S53" s="26">
        <v>3000</v>
      </c>
      <c r="T53" s="26">
        <f t="shared" si="6"/>
        <v>75600</v>
      </c>
      <c r="V53" s="1">
        <f t="shared" si="3"/>
        <v>0</v>
      </c>
    </row>
    <row r="54" spans="1:22" ht="101.25" hidden="1" customHeight="1" x14ac:dyDescent="0.3">
      <c r="A54" s="5">
        <v>67</v>
      </c>
      <c r="B54" s="4">
        <v>33621700</v>
      </c>
      <c r="C54" s="28" t="s">
        <v>227</v>
      </c>
      <c r="D54" s="5" t="s">
        <v>4</v>
      </c>
      <c r="E54" s="15" t="s">
        <v>228</v>
      </c>
      <c r="F54" s="5" t="s">
        <v>5</v>
      </c>
      <c r="G54" s="7">
        <v>15.2</v>
      </c>
      <c r="H54" s="5">
        <v>8000</v>
      </c>
      <c r="I54" s="4">
        <v>12000</v>
      </c>
      <c r="J54" s="7">
        <f t="shared" si="4"/>
        <v>182400</v>
      </c>
      <c r="K54" s="24" t="s">
        <v>229</v>
      </c>
      <c r="L54" s="24" t="s">
        <v>230</v>
      </c>
      <c r="M54" s="24" t="s">
        <v>6</v>
      </c>
      <c r="Q54" s="26">
        <v>12000</v>
      </c>
      <c r="R54" s="26">
        <f t="shared" si="5"/>
        <v>182400</v>
      </c>
      <c r="S54" s="26">
        <v>0</v>
      </c>
      <c r="T54" s="26">
        <f t="shared" si="6"/>
        <v>0</v>
      </c>
      <c r="V54" s="1">
        <f t="shared" si="3"/>
        <v>0</v>
      </c>
    </row>
    <row r="55" spans="1:22" ht="101.25" customHeight="1" x14ac:dyDescent="0.3">
      <c r="A55" s="5">
        <v>68</v>
      </c>
      <c r="B55" s="4" t="s">
        <v>231</v>
      </c>
      <c r="C55" s="28" t="s">
        <v>232</v>
      </c>
      <c r="D55" s="5" t="s">
        <v>4</v>
      </c>
      <c r="E55" s="15" t="s">
        <v>233</v>
      </c>
      <c r="F55" s="5" t="s">
        <v>5</v>
      </c>
      <c r="G55" s="7">
        <v>105</v>
      </c>
      <c r="H55" s="21">
        <f>4500+3000</f>
        <v>7500</v>
      </c>
      <c r="I55" s="4">
        <v>7500</v>
      </c>
      <c r="J55" s="7">
        <f t="shared" si="4"/>
        <v>787500</v>
      </c>
      <c r="K55" s="24" t="s">
        <v>234</v>
      </c>
      <c r="L55" s="24" t="s">
        <v>235</v>
      </c>
      <c r="M55" s="24" t="s">
        <v>6</v>
      </c>
      <c r="Q55" s="26">
        <v>0</v>
      </c>
      <c r="R55" s="26">
        <f t="shared" si="5"/>
        <v>0</v>
      </c>
      <c r="S55" s="26">
        <v>7500</v>
      </c>
      <c r="T55" s="26">
        <f t="shared" si="6"/>
        <v>787500</v>
      </c>
      <c r="V55" s="1">
        <f t="shared" si="3"/>
        <v>0</v>
      </c>
    </row>
    <row r="56" spans="1:22" ht="101.25" hidden="1" customHeight="1" x14ac:dyDescent="0.3">
      <c r="A56" s="5">
        <v>69</v>
      </c>
      <c r="B56" s="4">
        <v>33631490</v>
      </c>
      <c r="C56" s="28" t="s">
        <v>236</v>
      </c>
      <c r="D56" s="5" t="s">
        <v>4</v>
      </c>
      <c r="E56" s="15" t="s">
        <v>237</v>
      </c>
      <c r="F56" s="5" t="s">
        <v>5</v>
      </c>
      <c r="G56" s="7">
        <v>2200</v>
      </c>
      <c r="H56" s="5">
        <v>85</v>
      </c>
      <c r="I56" s="4">
        <v>100</v>
      </c>
      <c r="J56" s="7">
        <f t="shared" si="4"/>
        <v>220000</v>
      </c>
      <c r="K56" s="24" t="s">
        <v>238</v>
      </c>
      <c r="L56" s="24" t="s">
        <v>239</v>
      </c>
      <c r="M56" s="24" t="s">
        <v>6</v>
      </c>
      <c r="Q56" s="26">
        <v>100</v>
      </c>
      <c r="R56" s="26">
        <f t="shared" si="5"/>
        <v>220000</v>
      </c>
      <c r="S56" s="26">
        <v>0</v>
      </c>
      <c r="T56" s="26">
        <f t="shared" si="6"/>
        <v>0</v>
      </c>
      <c r="V56" s="1">
        <f t="shared" si="3"/>
        <v>0</v>
      </c>
    </row>
    <row r="57" spans="1:22" ht="101.25" customHeight="1" x14ac:dyDescent="0.3">
      <c r="A57" s="5">
        <v>70</v>
      </c>
      <c r="B57" s="4">
        <v>33621740</v>
      </c>
      <c r="C57" s="28" t="s">
        <v>240</v>
      </c>
      <c r="D57" s="5" t="s">
        <v>4</v>
      </c>
      <c r="E57" s="15" t="s">
        <v>241</v>
      </c>
      <c r="F57" s="5" t="s">
        <v>5</v>
      </c>
      <c r="G57" s="7">
        <v>5.7</v>
      </c>
      <c r="H57" s="21">
        <f>5700+600</f>
        <v>6300</v>
      </c>
      <c r="I57" s="4">
        <v>7200</v>
      </c>
      <c r="J57" s="7">
        <f t="shared" si="4"/>
        <v>41040</v>
      </c>
      <c r="K57" s="24" t="s">
        <v>242</v>
      </c>
      <c r="L57" s="24" t="s">
        <v>243</v>
      </c>
      <c r="M57" s="24" t="s">
        <v>6</v>
      </c>
      <c r="Q57" s="26">
        <v>7200</v>
      </c>
      <c r="R57" s="26">
        <f t="shared" si="5"/>
        <v>41040</v>
      </c>
      <c r="S57" s="26">
        <v>0</v>
      </c>
      <c r="T57" s="26">
        <f t="shared" si="6"/>
        <v>0</v>
      </c>
      <c r="V57" s="1">
        <f t="shared" si="3"/>
        <v>0</v>
      </c>
    </row>
    <row r="58" spans="1:22" ht="101.25" customHeight="1" x14ac:dyDescent="0.3">
      <c r="A58" s="5">
        <v>71</v>
      </c>
      <c r="B58" s="4">
        <v>33631290</v>
      </c>
      <c r="C58" s="28" t="s">
        <v>244</v>
      </c>
      <c r="D58" s="5" t="s">
        <v>4</v>
      </c>
      <c r="E58" s="15" t="s">
        <v>245</v>
      </c>
      <c r="F58" s="5" t="s">
        <v>5</v>
      </c>
      <c r="G58" s="7">
        <v>750</v>
      </c>
      <c r="H58" s="21">
        <f>300+50</f>
        <v>350</v>
      </c>
      <c r="I58" s="4">
        <v>420</v>
      </c>
      <c r="J58" s="7">
        <f t="shared" si="4"/>
        <v>315000</v>
      </c>
      <c r="K58" s="24" t="s">
        <v>246</v>
      </c>
      <c r="L58" s="24" t="s">
        <v>247</v>
      </c>
      <c r="M58" s="24" t="s">
        <v>6</v>
      </c>
      <c r="Q58" s="26">
        <v>0</v>
      </c>
      <c r="R58" s="26">
        <f t="shared" si="5"/>
        <v>0</v>
      </c>
      <c r="S58" s="26">
        <v>420</v>
      </c>
      <c r="T58" s="26">
        <f t="shared" si="6"/>
        <v>315000</v>
      </c>
      <c r="V58" s="1">
        <f t="shared" si="3"/>
        <v>0</v>
      </c>
    </row>
    <row r="59" spans="1:22" ht="101.25" hidden="1" customHeight="1" x14ac:dyDescent="0.3">
      <c r="A59" s="5">
        <v>74</v>
      </c>
      <c r="B59" s="4">
        <v>33691140</v>
      </c>
      <c r="C59" s="28" t="s">
        <v>250</v>
      </c>
      <c r="D59" s="5" t="s">
        <v>4</v>
      </c>
      <c r="E59" s="15" t="s">
        <v>251</v>
      </c>
      <c r="F59" s="5" t="s">
        <v>5</v>
      </c>
      <c r="G59" s="7">
        <v>93</v>
      </c>
      <c r="H59" s="5">
        <v>500</v>
      </c>
      <c r="I59" s="4">
        <v>500</v>
      </c>
      <c r="J59" s="7">
        <f t="shared" si="4"/>
        <v>46500</v>
      </c>
      <c r="K59" s="24" t="s">
        <v>252</v>
      </c>
      <c r="L59" s="24" t="s">
        <v>253</v>
      </c>
      <c r="M59" s="24" t="s">
        <v>6</v>
      </c>
      <c r="Q59" s="26">
        <v>0</v>
      </c>
      <c r="R59" s="26">
        <f t="shared" si="5"/>
        <v>0</v>
      </c>
      <c r="S59" s="26">
        <v>500</v>
      </c>
      <c r="T59" s="26">
        <f t="shared" si="6"/>
        <v>46500</v>
      </c>
      <c r="V59" s="1">
        <f t="shared" si="3"/>
        <v>0</v>
      </c>
    </row>
    <row r="60" spans="1:22" ht="101.25" customHeight="1" x14ac:dyDescent="0.3">
      <c r="A60" s="5">
        <v>75</v>
      </c>
      <c r="B60" s="4">
        <v>33691202</v>
      </c>
      <c r="C60" s="28" t="s">
        <v>254</v>
      </c>
      <c r="D60" s="5" t="s">
        <v>4</v>
      </c>
      <c r="E60" s="15" t="s">
        <v>255</v>
      </c>
      <c r="F60" s="5" t="s">
        <v>5</v>
      </c>
      <c r="G60" s="7">
        <v>183</v>
      </c>
      <c r="H60" s="21">
        <f>500+400</f>
        <v>900</v>
      </c>
      <c r="I60" s="4">
        <v>4000</v>
      </c>
      <c r="J60" s="7">
        <f t="shared" si="4"/>
        <v>732000</v>
      </c>
      <c r="K60" s="24" t="s">
        <v>256</v>
      </c>
      <c r="L60" s="24" t="s">
        <v>257</v>
      </c>
      <c r="M60" s="24" t="s">
        <v>6</v>
      </c>
      <c r="Q60" s="26">
        <v>400</v>
      </c>
      <c r="R60" s="26">
        <f t="shared" si="5"/>
        <v>73200</v>
      </c>
      <c r="S60" s="26">
        <v>3600</v>
      </c>
      <c r="T60" s="26">
        <f t="shared" si="6"/>
        <v>658800</v>
      </c>
      <c r="V60" s="1">
        <f t="shared" si="3"/>
        <v>0</v>
      </c>
    </row>
    <row r="61" spans="1:22" ht="101.25" hidden="1" customHeight="1" x14ac:dyDescent="0.3">
      <c r="A61" s="5">
        <v>76</v>
      </c>
      <c r="B61" s="4">
        <v>33621690</v>
      </c>
      <c r="C61" s="28" t="s">
        <v>258</v>
      </c>
      <c r="D61" s="5" t="s">
        <v>4</v>
      </c>
      <c r="E61" s="15" t="s">
        <v>259</v>
      </c>
      <c r="F61" s="5" t="s">
        <v>5</v>
      </c>
      <c r="G61" s="7">
        <v>26.7</v>
      </c>
      <c r="H61" s="5">
        <v>4000</v>
      </c>
      <c r="I61" s="4">
        <v>4000</v>
      </c>
      <c r="J61" s="7">
        <f t="shared" si="4"/>
        <v>106800</v>
      </c>
      <c r="K61" s="24" t="s">
        <v>260</v>
      </c>
      <c r="L61" s="24" t="s">
        <v>261</v>
      </c>
      <c r="M61" s="24" t="s">
        <v>6</v>
      </c>
      <c r="Q61" s="26">
        <v>4000</v>
      </c>
      <c r="R61" s="26">
        <f t="shared" si="5"/>
        <v>106800</v>
      </c>
      <c r="S61" s="26">
        <v>0</v>
      </c>
      <c r="T61" s="26">
        <f t="shared" si="6"/>
        <v>0</v>
      </c>
      <c r="V61" s="1">
        <f t="shared" si="3"/>
        <v>0</v>
      </c>
    </row>
    <row r="62" spans="1:22" ht="101.25" hidden="1" customHeight="1" x14ac:dyDescent="0.3">
      <c r="A62" s="5">
        <v>77</v>
      </c>
      <c r="B62" s="4">
        <v>33621590</v>
      </c>
      <c r="C62" s="28" t="s">
        <v>262</v>
      </c>
      <c r="D62" s="5" t="s">
        <v>4</v>
      </c>
      <c r="E62" s="15" t="s">
        <v>263</v>
      </c>
      <c r="F62" s="5" t="s">
        <v>5</v>
      </c>
      <c r="G62" s="7">
        <v>3.36</v>
      </c>
      <c r="H62" s="5">
        <v>2500</v>
      </c>
      <c r="I62" s="4">
        <v>2500</v>
      </c>
      <c r="J62" s="7">
        <f t="shared" si="4"/>
        <v>8400</v>
      </c>
      <c r="K62" s="24" t="s">
        <v>264</v>
      </c>
      <c r="L62" s="24" t="s">
        <v>265</v>
      </c>
      <c r="M62" s="24" t="s">
        <v>6</v>
      </c>
      <c r="Q62" s="26">
        <v>2500</v>
      </c>
      <c r="R62" s="26">
        <f t="shared" si="5"/>
        <v>8400</v>
      </c>
      <c r="S62" s="26">
        <v>0</v>
      </c>
      <c r="T62" s="26">
        <f t="shared" si="6"/>
        <v>0</v>
      </c>
      <c r="V62" s="1">
        <f t="shared" si="3"/>
        <v>0</v>
      </c>
    </row>
    <row r="63" spans="1:22" ht="101.25" customHeight="1" x14ac:dyDescent="0.3">
      <c r="A63" s="5">
        <v>78</v>
      </c>
      <c r="B63" s="4">
        <v>33691500</v>
      </c>
      <c r="C63" s="28" t="s">
        <v>266</v>
      </c>
      <c r="D63" s="5" t="s">
        <v>4</v>
      </c>
      <c r="E63" s="15" t="s">
        <v>267</v>
      </c>
      <c r="F63" s="5" t="s">
        <v>5</v>
      </c>
      <c r="G63" s="7">
        <v>1900</v>
      </c>
      <c r="H63" s="21">
        <f>350+250</f>
        <v>600</v>
      </c>
      <c r="I63" s="4">
        <v>600</v>
      </c>
      <c r="J63" s="7">
        <f t="shared" si="4"/>
        <v>1140000</v>
      </c>
      <c r="K63" s="24" t="s">
        <v>268</v>
      </c>
      <c r="L63" s="24" t="s">
        <v>269</v>
      </c>
      <c r="M63" s="24" t="s">
        <v>6</v>
      </c>
      <c r="Q63" s="26">
        <v>600</v>
      </c>
      <c r="R63" s="26">
        <f t="shared" si="5"/>
        <v>1140000</v>
      </c>
      <c r="S63" s="26">
        <v>0</v>
      </c>
      <c r="T63" s="26">
        <f t="shared" si="6"/>
        <v>0</v>
      </c>
      <c r="V63" s="1">
        <f t="shared" si="3"/>
        <v>0</v>
      </c>
    </row>
    <row r="64" spans="1:22" ht="101.25" hidden="1" customHeight="1" x14ac:dyDescent="0.3">
      <c r="A64" s="5">
        <v>79</v>
      </c>
      <c r="B64" s="4" t="s">
        <v>270</v>
      </c>
      <c r="C64" s="28" t="s">
        <v>271</v>
      </c>
      <c r="D64" s="5" t="s">
        <v>4</v>
      </c>
      <c r="E64" s="15" t="s">
        <v>272</v>
      </c>
      <c r="F64" s="5" t="s">
        <v>5</v>
      </c>
      <c r="G64" s="7">
        <v>42</v>
      </c>
      <c r="H64" s="5">
        <v>1400</v>
      </c>
      <c r="I64" s="4">
        <v>3200</v>
      </c>
      <c r="J64" s="7">
        <f t="shared" si="4"/>
        <v>134400</v>
      </c>
      <c r="K64" s="24" t="s">
        <v>273</v>
      </c>
      <c r="L64" s="24" t="s">
        <v>274</v>
      </c>
      <c r="M64" s="24" t="s">
        <v>6</v>
      </c>
      <c r="Q64" s="26">
        <v>3200</v>
      </c>
      <c r="R64" s="26">
        <f t="shared" si="5"/>
        <v>134400</v>
      </c>
      <c r="S64" s="26">
        <v>0</v>
      </c>
      <c r="T64" s="26">
        <f t="shared" si="6"/>
        <v>0</v>
      </c>
      <c r="V64" s="1">
        <f t="shared" si="3"/>
        <v>0</v>
      </c>
    </row>
    <row r="65" spans="1:22" ht="101.25" customHeight="1" x14ac:dyDescent="0.3">
      <c r="A65" s="5">
        <v>80</v>
      </c>
      <c r="B65" s="4">
        <v>33611130</v>
      </c>
      <c r="C65" s="28" t="s">
        <v>275</v>
      </c>
      <c r="D65" s="5" t="s">
        <v>4</v>
      </c>
      <c r="E65" s="15" t="s">
        <v>276</v>
      </c>
      <c r="F65" s="5" t="s">
        <v>5</v>
      </c>
      <c r="G65" s="7">
        <v>54</v>
      </c>
      <c r="H65" s="21">
        <f>500+600</f>
        <v>1100</v>
      </c>
      <c r="I65" s="4">
        <v>2500</v>
      </c>
      <c r="J65" s="7">
        <f t="shared" si="4"/>
        <v>135000</v>
      </c>
      <c r="K65" s="24" t="s">
        <v>277</v>
      </c>
      <c r="L65" s="24" t="s">
        <v>278</v>
      </c>
      <c r="M65" s="24" t="s">
        <v>6</v>
      </c>
      <c r="Q65" s="26">
        <v>2200</v>
      </c>
      <c r="R65" s="26">
        <f t="shared" si="5"/>
        <v>118800</v>
      </c>
      <c r="S65" s="26">
        <v>300</v>
      </c>
      <c r="T65" s="26">
        <f t="shared" si="6"/>
        <v>16200</v>
      </c>
      <c r="V65" s="1">
        <f t="shared" si="3"/>
        <v>0</v>
      </c>
    </row>
    <row r="66" spans="1:22" ht="101.25" customHeight="1" x14ac:dyDescent="0.3">
      <c r="A66" s="5">
        <v>81</v>
      </c>
      <c r="B66" s="4">
        <v>33621290</v>
      </c>
      <c r="C66" s="28" t="s">
        <v>279</v>
      </c>
      <c r="D66" s="5" t="s">
        <v>4</v>
      </c>
      <c r="E66" s="15" t="s">
        <v>280</v>
      </c>
      <c r="F66" s="5" t="s">
        <v>5</v>
      </c>
      <c r="G66" s="7">
        <v>106</v>
      </c>
      <c r="H66" s="21">
        <f>2750+600</f>
        <v>3350</v>
      </c>
      <c r="I66" s="4">
        <v>3600</v>
      </c>
      <c r="J66" s="7">
        <f t="shared" ref="J66:J97" si="7">I66*G66</f>
        <v>381600</v>
      </c>
      <c r="K66" s="24" t="s">
        <v>281</v>
      </c>
      <c r="L66" s="24" t="s">
        <v>282</v>
      </c>
      <c r="M66" s="24" t="s">
        <v>39</v>
      </c>
      <c r="Q66" s="26">
        <v>2600</v>
      </c>
      <c r="R66" s="26">
        <f t="shared" ref="R66:R97" si="8">Q66*G66</f>
        <v>275600</v>
      </c>
      <c r="S66" s="26">
        <v>1000</v>
      </c>
      <c r="T66" s="26">
        <f t="shared" ref="T66:T97" si="9">S66*G66</f>
        <v>106000</v>
      </c>
      <c r="V66" s="1">
        <f t="shared" ref="V66:V129" si="10">I66-Q66-S66</f>
        <v>0</v>
      </c>
    </row>
    <row r="67" spans="1:22" ht="101.25" hidden="1" customHeight="1" x14ac:dyDescent="0.3">
      <c r="A67" s="5">
        <v>82</v>
      </c>
      <c r="B67" s="4">
        <v>33651192</v>
      </c>
      <c r="C67" s="28" t="s">
        <v>283</v>
      </c>
      <c r="D67" s="5" t="s">
        <v>4</v>
      </c>
      <c r="E67" s="15" t="s">
        <v>284</v>
      </c>
      <c r="F67" s="5" t="s">
        <v>5</v>
      </c>
      <c r="G67" s="7">
        <v>120000</v>
      </c>
      <c r="H67" s="5">
        <v>8</v>
      </c>
      <c r="I67" s="4">
        <v>8</v>
      </c>
      <c r="J67" s="7">
        <f t="shared" si="7"/>
        <v>960000</v>
      </c>
      <c r="K67" s="24" t="s">
        <v>285</v>
      </c>
      <c r="L67" s="24" t="s">
        <v>286</v>
      </c>
      <c r="M67" s="24" t="s">
        <v>6</v>
      </c>
      <c r="N67" s="23" t="s">
        <v>287</v>
      </c>
      <c r="Q67" s="26">
        <v>0</v>
      </c>
      <c r="R67" s="26">
        <f t="shared" si="8"/>
        <v>0</v>
      </c>
      <c r="S67" s="26">
        <v>8</v>
      </c>
      <c r="T67" s="26">
        <f t="shared" si="9"/>
        <v>960000</v>
      </c>
      <c r="V67" s="1">
        <f t="shared" si="10"/>
        <v>0</v>
      </c>
    </row>
    <row r="68" spans="1:22" ht="101.25" hidden="1" customHeight="1" x14ac:dyDescent="0.3">
      <c r="A68" s="5">
        <v>83</v>
      </c>
      <c r="B68" s="4">
        <v>33621360</v>
      </c>
      <c r="C68" s="28" t="s">
        <v>288</v>
      </c>
      <c r="D68" s="5" t="s">
        <v>4</v>
      </c>
      <c r="E68" s="15" t="s">
        <v>289</v>
      </c>
      <c r="F68" s="5" t="s">
        <v>5</v>
      </c>
      <c r="G68" s="7">
        <v>720</v>
      </c>
      <c r="H68" s="5">
        <v>5050</v>
      </c>
      <c r="I68" s="4">
        <v>4400</v>
      </c>
      <c r="J68" s="7">
        <f t="shared" si="7"/>
        <v>3168000</v>
      </c>
      <c r="K68" s="24" t="s">
        <v>290</v>
      </c>
      <c r="L68" s="24" t="s">
        <v>291</v>
      </c>
      <c r="M68" s="24" t="s">
        <v>6</v>
      </c>
      <c r="N68" s="23" t="s">
        <v>292</v>
      </c>
      <c r="Q68" s="26">
        <v>4400</v>
      </c>
      <c r="R68" s="26">
        <f t="shared" si="8"/>
        <v>3168000</v>
      </c>
      <c r="S68" s="26">
        <v>0</v>
      </c>
      <c r="T68" s="26">
        <f t="shared" si="9"/>
        <v>0</v>
      </c>
      <c r="V68" s="1">
        <f t="shared" si="10"/>
        <v>0</v>
      </c>
    </row>
    <row r="69" spans="1:22" ht="101.25" hidden="1" customHeight="1" x14ac:dyDescent="0.3">
      <c r="A69" s="5">
        <v>84</v>
      </c>
      <c r="B69" s="4">
        <v>33651163</v>
      </c>
      <c r="C69" s="28" t="s">
        <v>293</v>
      </c>
      <c r="D69" s="5" t="s">
        <v>4</v>
      </c>
      <c r="E69" s="15" t="s">
        <v>294</v>
      </c>
      <c r="F69" s="5" t="s">
        <v>5</v>
      </c>
      <c r="G69" s="7">
        <v>1483</v>
      </c>
      <c r="H69" s="5">
        <v>3000</v>
      </c>
      <c r="I69" s="4">
        <v>2000</v>
      </c>
      <c r="J69" s="7">
        <f t="shared" si="7"/>
        <v>2966000</v>
      </c>
      <c r="K69" s="24" t="s">
        <v>295</v>
      </c>
      <c r="L69" s="24" t="s">
        <v>296</v>
      </c>
      <c r="M69" s="24" t="s">
        <v>6</v>
      </c>
      <c r="N69" s="23" t="s">
        <v>297</v>
      </c>
      <c r="Q69" s="26">
        <v>300</v>
      </c>
      <c r="R69" s="26">
        <f t="shared" si="8"/>
        <v>444900</v>
      </c>
      <c r="S69" s="26">
        <v>1700</v>
      </c>
      <c r="T69" s="26">
        <f t="shared" si="9"/>
        <v>2521100</v>
      </c>
      <c r="V69" s="1">
        <f t="shared" si="10"/>
        <v>0</v>
      </c>
    </row>
    <row r="70" spans="1:22" ht="101.25" customHeight="1" x14ac:dyDescent="0.3">
      <c r="A70" s="5">
        <v>85</v>
      </c>
      <c r="B70" s="4">
        <v>33691176</v>
      </c>
      <c r="C70" s="28" t="s">
        <v>298</v>
      </c>
      <c r="D70" s="5" t="s">
        <v>4</v>
      </c>
      <c r="E70" s="15" t="s">
        <v>299</v>
      </c>
      <c r="F70" s="5" t="s">
        <v>5</v>
      </c>
      <c r="G70" s="7">
        <v>3009</v>
      </c>
      <c r="H70" s="21">
        <f>5000+1450</f>
        <v>6450</v>
      </c>
      <c r="I70" s="4">
        <v>5000</v>
      </c>
      <c r="J70" s="7">
        <f t="shared" si="7"/>
        <v>15045000</v>
      </c>
      <c r="K70" s="24" t="s">
        <v>300</v>
      </c>
      <c r="L70" s="24" t="s">
        <v>301</v>
      </c>
      <c r="M70" s="24" t="s">
        <v>6</v>
      </c>
      <c r="Q70" s="26">
        <v>0</v>
      </c>
      <c r="R70" s="26">
        <f t="shared" si="8"/>
        <v>0</v>
      </c>
      <c r="S70" s="26">
        <v>5000</v>
      </c>
      <c r="T70" s="26">
        <f t="shared" si="9"/>
        <v>15045000</v>
      </c>
      <c r="V70" s="1">
        <f t="shared" si="10"/>
        <v>0</v>
      </c>
    </row>
    <row r="71" spans="1:22" ht="101.25" hidden="1" customHeight="1" x14ac:dyDescent="0.3">
      <c r="A71" s="5">
        <v>86</v>
      </c>
      <c r="B71" s="4">
        <v>33691176</v>
      </c>
      <c r="C71" s="28" t="s">
        <v>302</v>
      </c>
      <c r="D71" s="5" t="s">
        <v>4</v>
      </c>
      <c r="E71" s="15" t="s">
        <v>303</v>
      </c>
      <c r="F71" s="5" t="s">
        <v>5</v>
      </c>
      <c r="G71" s="7">
        <v>1200</v>
      </c>
      <c r="H71" s="5">
        <v>1800</v>
      </c>
      <c r="I71" s="4">
        <v>2800</v>
      </c>
      <c r="J71" s="7">
        <f t="shared" si="7"/>
        <v>3360000</v>
      </c>
      <c r="K71" s="24" t="s">
        <v>304</v>
      </c>
      <c r="L71" s="24" t="s">
        <v>305</v>
      </c>
      <c r="M71" s="24" t="s">
        <v>6</v>
      </c>
      <c r="N71" s="23" t="s">
        <v>306</v>
      </c>
      <c r="Q71" s="26">
        <v>2500</v>
      </c>
      <c r="R71" s="26">
        <f t="shared" si="8"/>
        <v>3000000</v>
      </c>
      <c r="S71" s="26">
        <v>300</v>
      </c>
      <c r="T71" s="26">
        <f t="shared" si="9"/>
        <v>360000</v>
      </c>
      <c r="V71" s="1">
        <f t="shared" si="10"/>
        <v>0</v>
      </c>
    </row>
    <row r="72" spans="1:22" ht="101.25" customHeight="1" x14ac:dyDescent="0.3">
      <c r="A72" s="5">
        <v>87</v>
      </c>
      <c r="B72" s="4">
        <v>33651170</v>
      </c>
      <c r="C72" s="28" t="s">
        <v>307</v>
      </c>
      <c r="D72" s="5" t="s">
        <v>4</v>
      </c>
      <c r="E72" s="15" t="s">
        <v>308</v>
      </c>
      <c r="F72" s="5" t="s">
        <v>5</v>
      </c>
      <c r="G72" s="7">
        <v>18.5</v>
      </c>
      <c r="H72" s="21">
        <f>1000+300</f>
        <v>1300</v>
      </c>
      <c r="I72" s="4">
        <v>2000</v>
      </c>
      <c r="J72" s="7">
        <f t="shared" si="7"/>
        <v>37000</v>
      </c>
      <c r="K72" s="24" t="s">
        <v>309</v>
      </c>
      <c r="L72" s="24" t="s">
        <v>310</v>
      </c>
      <c r="M72" s="24" t="s">
        <v>6</v>
      </c>
      <c r="N72" s="23" t="s">
        <v>311</v>
      </c>
      <c r="Q72" s="26">
        <v>0</v>
      </c>
      <c r="R72" s="26">
        <f t="shared" si="8"/>
        <v>0</v>
      </c>
      <c r="S72" s="26">
        <v>2000</v>
      </c>
      <c r="T72" s="26">
        <f t="shared" si="9"/>
        <v>37000</v>
      </c>
      <c r="V72" s="1">
        <f t="shared" si="10"/>
        <v>0</v>
      </c>
    </row>
    <row r="73" spans="1:22" ht="101.25" hidden="1" customHeight="1" x14ac:dyDescent="0.3">
      <c r="A73" s="5">
        <v>88</v>
      </c>
      <c r="B73" s="4">
        <v>33651134</v>
      </c>
      <c r="C73" s="28" t="s">
        <v>312</v>
      </c>
      <c r="D73" s="5" t="s">
        <v>4</v>
      </c>
      <c r="E73" s="15" t="s">
        <v>313</v>
      </c>
      <c r="F73" s="5" t="s">
        <v>5</v>
      </c>
      <c r="G73" s="7">
        <v>28.5</v>
      </c>
      <c r="H73" s="5">
        <v>500</v>
      </c>
      <c r="I73" s="4">
        <v>1000</v>
      </c>
      <c r="J73" s="7">
        <f t="shared" si="7"/>
        <v>28500</v>
      </c>
      <c r="K73" s="24" t="s">
        <v>314</v>
      </c>
      <c r="L73" s="24" t="s">
        <v>315</v>
      </c>
      <c r="M73" s="24" t="s">
        <v>6</v>
      </c>
      <c r="Q73" s="26">
        <v>600</v>
      </c>
      <c r="R73" s="26">
        <f t="shared" si="8"/>
        <v>17100</v>
      </c>
      <c r="S73" s="26">
        <v>400</v>
      </c>
      <c r="T73" s="26">
        <f t="shared" si="9"/>
        <v>11400</v>
      </c>
      <c r="V73" s="1">
        <f t="shared" si="10"/>
        <v>0</v>
      </c>
    </row>
    <row r="74" spans="1:22" ht="101.25" hidden="1" customHeight="1" x14ac:dyDescent="0.3">
      <c r="A74" s="5">
        <v>89</v>
      </c>
      <c r="B74" s="4">
        <v>33611170</v>
      </c>
      <c r="C74" s="28" t="s">
        <v>316</v>
      </c>
      <c r="D74" s="5" t="s">
        <v>4</v>
      </c>
      <c r="E74" s="15" t="s">
        <v>317</v>
      </c>
      <c r="F74" s="5" t="s">
        <v>5</v>
      </c>
      <c r="G74" s="7">
        <v>45</v>
      </c>
      <c r="H74" s="5">
        <v>2200</v>
      </c>
      <c r="I74" s="4">
        <v>1100</v>
      </c>
      <c r="J74" s="7">
        <f t="shared" si="7"/>
        <v>49500</v>
      </c>
      <c r="K74" s="24" t="s">
        <v>318</v>
      </c>
      <c r="L74" s="24" t="s">
        <v>319</v>
      </c>
      <c r="M74" s="24" t="s">
        <v>6</v>
      </c>
      <c r="Q74" s="26">
        <v>100</v>
      </c>
      <c r="R74" s="26">
        <f t="shared" si="8"/>
        <v>4500</v>
      </c>
      <c r="S74" s="26">
        <v>1000</v>
      </c>
      <c r="T74" s="26">
        <f t="shared" si="9"/>
        <v>45000</v>
      </c>
      <c r="V74" s="1">
        <f t="shared" si="10"/>
        <v>0</v>
      </c>
    </row>
    <row r="75" spans="1:22" ht="101.25" hidden="1" customHeight="1" x14ac:dyDescent="0.3">
      <c r="A75" s="5">
        <v>90</v>
      </c>
      <c r="B75" s="4">
        <v>33611240</v>
      </c>
      <c r="C75" s="28" t="s">
        <v>320</v>
      </c>
      <c r="D75" s="5" t="s">
        <v>4</v>
      </c>
      <c r="E75" s="15" t="s">
        <v>321</v>
      </c>
      <c r="F75" s="5" t="s">
        <v>5</v>
      </c>
      <c r="G75" s="7">
        <v>4</v>
      </c>
      <c r="H75" s="5">
        <v>8500</v>
      </c>
      <c r="I75" s="4">
        <v>8000</v>
      </c>
      <c r="J75" s="7">
        <f t="shared" si="7"/>
        <v>32000</v>
      </c>
      <c r="K75" s="24" t="s">
        <v>322</v>
      </c>
      <c r="L75" s="24" t="s">
        <v>323</v>
      </c>
      <c r="M75" s="24" t="s">
        <v>6</v>
      </c>
      <c r="Q75" s="26">
        <v>0</v>
      </c>
      <c r="R75" s="26">
        <f t="shared" si="8"/>
        <v>0</v>
      </c>
      <c r="S75" s="26">
        <v>8000</v>
      </c>
      <c r="T75" s="26">
        <f t="shared" si="9"/>
        <v>32000</v>
      </c>
      <c r="V75" s="1">
        <f t="shared" si="10"/>
        <v>0</v>
      </c>
    </row>
    <row r="76" spans="1:22" ht="101.25" hidden="1" customHeight="1" x14ac:dyDescent="0.3">
      <c r="A76" s="5">
        <v>91</v>
      </c>
      <c r="B76" s="4">
        <v>33661156</v>
      </c>
      <c r="C76" s="28" t="s">
        <v>324</v>
      </c>
      <c r="D76" s="5" t="s">
        <v>4</v>
      </c>
      <c r="E76" s="15" t="s">
        <v>325</v>
      </c>
      <c r="F76" s="5" t="s">
        <v>5</v>
      </c>
      <c r="G76" s="7">
        <v>374</v>
      </c>
      <c r="H76" s="5">
        <v>20</v>
      </c>
      <c r="I76" s="4">
        <v>20</v>
      </c>
      <c r="J76" s="7">
        <f t="shared" si="7"/>
        <v>7480</v>
      </c>
      <c r="K76" s="24" t="s">
        <v>326</v>
      </c>
      <c r="L76" s="24" t="s">
        <v>327</v>
      </c>
      <c r="M76" s="24" t="s">
        <v>6</v>
      </c>
      <c r="Q76" s="26">
        <v>20</v>
      </c>
      <c r="R76" s="26">
        <f t="shared" si="8"/>
        <v>7480</v>
      </c>
      <c r="S76" s="26">
        <v>0</v>
      </c>
      <c r="T76" s="26">
        <f t="shared" si="9"/>
        <v>0</v>
      </c>
      <c r="V76" s="1">
        <f t="shared" si="10"/>
        <v>0</v>
      </c>
    </row>
    <row r="77" spans="1:22" ht="101.25" hidden="1" customHeight="1" x14ac:dyDescent="0.3">
      <c r="A77" s="5">
        <v>92</v>
      </c>
      <c r="B77" s="4">
        <v>33141165</v>
      </c>
      <c r="C77" s="28" t="s">
        <v>328</v>
      </c>
      <c r="D77" s="5" t="s">
        <v>4</v>
      </c>
      <c r="E77" s="15" t="s">
        <v>329</v>
      </c>
      <c r="F77" s="5" t="s">
        <v>5</v>
      </c>
      <c r="G77" s="7">
        <v>14786</v>
      </c>
      <c r="H77" s="5">
        <v>50</v>
      </c>
      <c r="I77" s="4">
        <v>50</v>
      </c>
      <c r="J77" s="7">
        <f t="shared" si="7"/>
        <v>739300</v>
      </c>
      <c r="K77" s="24" t="s">
        <v>330</v>
      </c>
      <c r="L77" s="24" t="s">
        <v>331</v>
      </c>
      <c r="M77" s="24" t="s">
        <v>6</v>
      </c>
      <c r="Q77" s="26">
        <v>0</v>
      </c>
      <c r="R77" s="26">
        <f t="shared" si="8"/>
        <v>0</v>
      </c>
      <c r="S77" s="26">
        <v>50</v>
      </c>
      <c r="T77" s="26">
        <f t="shared" si="9"/>
        <v>739300</v>
      </c>
      <c r="V77" s="1">
        <f t="shared" si="10"/>
        <v>0</v>
      </c>
    </row>
    <row r="78" spans="1:22" ht="101.25" customHeight="1" x14ac:dyDescent="0.3">
      <c r="A78" s="5">
        <v>94</v>
      </c>
      <c r="B78" s="4">
        <v>33661117</v>
      </c>
      <c r="C78" s="28" t="s">
        <v>333</v>
      </c>
      <c r="D78" s="5" t="s">
        <v>4</v>
      </c>
      <c r="E78" s="15" t="s">
        <v>334</v>
      </c>
      <c r="F78" s="5" t="s">
        <v>5</v>
      </c>
      <c r="G78" s="7">
        <v>2.4300000000000002</v>
      </c>
      <c r="H78" s="21">
        <f>1500+600</f>
        <v>2100</v>
      </c>
      <c r="I78" s="4">
        <v>3600</v>
      </c>
      <c r="J78" s="7">
        <f t="shared" si="7"/>
        <v>8748</v>
      </c>
      <c r="K78" s="24" t="s">
        <v>335</v>
      </c>
      <c r="L78" s="24" t="s">
        <v>336</v>
      </c>
      <c r="M78" s="24" t="s">
        <v>6</v>
      </c>
      <c r="Q78" s="26">
        <v>3000</v>
      </c>
      <c r="R78" s="26">
        <f t="shared" si="8"/>
        <v>7290.0000000000009</v>
      </c>
      <c r="S78" s="26">
        <v>600</v>
      </c>
      <c r="T78" s="26">
        <f t="shared" si="9"/>
        <v>1458</v>
      </c>
      <c r="V78" s="1">
        <f t="shared" si="10"/>
        <v>0</v>
      </c>
    </row>
    <row r="79" spans="1:22" ht="101.25" hidden="1" customHeight="1" x14ac:dyDescent="0.3">
      <c r="A79" s="5">
        <v>95</v>
      </c>
      <c r="B79" s="4">
        <v>33691176</v>
      </c>
      <c r="C79" s="28" t="s">
        <v>337</v>
      </c>
      <c r="D79" s="5" t="s">
        <v>4</v>
      </c>
      <c r="E79" s="15" t="s">
        <v>338</v>
      </c>
      <c r="F79" s="5" t="s">
        <v>5</v>
      </c>
      <c r="G79" s="7">
        <v>147.97999999999999</v>
      </c>
      <c r="H79" s="5">
        <v>1000</v>
      </c>
      <c r="I79" s="4">
        <v>2500</v>
      </c>
      <c r="J79" s="7">
        <f t="shared" si="7"/>
        <v>369950</v>
      </c>
      <c r="K79" s="24" t="s">
        <v>339</v>
      </c>
      <c r="L79" s="24" t="s">
        <v>340</v>
      </c>
      <c r="M79" s="24" t="s">
        <v>6</v>
      </c>
      <c r="Q79" s="26">
        <v>2500</v>
      </c>
      <c r="R79" s="26">
        <f t="shared" si="8"/>
        <v>369950</v>
      </c>
      <c r="S79" s="26">
        <v>0</v>
      </c>
      <c r="T79" s="26">
        <f t="shared" si="9"/>
        <v>0</v>
      </c>
      <c r="V79" s="1">
        <f t="shared" si="10"/>
        <v>0</v>
      </c>
    </row>
    <row r="80" spans="1:22" ht="101.25" hidden="1" customHeight="1" x14ac:dyDescent="0.3">
      <c r="A80" s="5">
        <v>96</v>
      </c>
      <c r="B80" s="4">
        <v>33661126</v>
      </c>
      <c r="C80" s="28" t="s">
        <v>341</v>
      </c>
      <c r="D80" s="5" t="s">
        <v>4</v>
      </c>
      <c r="E80" s="15" t="s">
        <v>342</v>
      </c>
      <c r="F80" s="5" t="s">
        <v>5</v>
      </c>
      <c r="G80" s="7">
        <v>12</v>
      </c>
      <c r="H80" s="5">
        <v>650</v>
      </c>
      <c r="I80" s="4">
        <v>1200</v>
      </c>
      <c r="J80" s="7">
        <f t="shared" si="7"/>
        <v>14400</v>
      </c>
      <c r="K80" s="24" t="s">
        <v>343</v>
      </c>
      <c r="L80" s="24" t="s">
        <v>344</v>
      </c>
      <c r="M80" s="24" t="s">
        <v>6</v>
      </c>
      <c r="Q80" s="26">
        <v>900</v>
      </c>
      <c r="R80" s="26">
        <f t="shared" si="8"/>
        <v>10800</v>
      </c>
      <c r="S80" s="26">
        <v>300</v>
      </c>
      <c r="T80" s="26">
        <f t="shared" si="9"/>
        <v>3600</v>
      </c>
      <c r="V80" s="1">
        <f t="shared" si="10"/>
        <v>0</v>
      </c>
    </row>
    <row r="81" spans="1:22" ht="101.25" hidden="1" customHeight="1" x14ac:dyDescent="0.3">
      <c r="A81" s="5">
        <v>97</v>
      </c>
      <c r="B81" s="4">
        <v>33611180</v>
      </c>
      <c r="C81" s="28" t="s">
        <v>345</v>
      </c>
      <c r="D81" s="5" t="s">
        <v>4</v>
      </c>
      <c r="E81" s="15" t="s">
        <v>346</v>
      </c>
      <c r="F81" s="5" t="s">
        <v>5</v>
      </c>
      <c r="G81" s="7">
        <v>1830</v>
      </c>
      <c r="H81" s="5">
        <v>200</v>
      </c>
      <c r="I81" s="4">
        <v>480</v>
      </c>
      <c r="J81" s="7">
        <f t="shared" si="7"/>
        <v>878400</v>
      </c>
      <c r="K81" s="24" t="s">
        <v>347</v>
      </c>
      <c r="L81" s="24" t="s">
        <v>348</v>
      </c>
      <c r="M81" s="24" t="s">
        <v>6</v>
      </c>
      <c r="Q81" s="26">
        <v>120</v>
      </c>
      <c r="R81" s="26">
        <f t="shared" si="8"/>
        <v>219600</v>
      </c>
      <c r="S81" s="26">
        <v>360</v>
      </c>
      <c r="T81" s="26">
        <f t="shared" si="9"/>
        <v>658800</v>
      </c>
      <c r="V81" s="1">
        <f t="shared" si="10"/>
        <v>0</v>
      </c>
    </row>
    <row r="82" spans="1:22" ht="101.25" customHeight="1" x14ac:dyDescent="0.3">
      <c r="A82" s="5">
        <v>99</v>
      </c>
      <c r="B82" s="4">
        <v>33611370</v>
      </c>
      <c r="C82" s="28" t="s">
        <v>350</v>
      </c>
      <c r="D82" s="5" t="s">
        <v>4</v>
      </c>
      <c r="E82" s="15" t="s">
        <v>351</v>
      </c>
      <c r="F82" s="5" t="s">
        <v>5</v>
      </c>
      <c r="G82" s="7">
        <v>25</v>
      </c>
      <c r="H82" s="21">
        <f>200+80</f>
        <v>280</v>
      </c>
      <c r="I82" s="4">
        <v>400</v>
      </c>
      <c r="J82" s="7">
        <f t="shared" si="7"/>
        <v>10000</v>
      </c>
      <c r="K82" s="24" t="s">
        <v>352</v>
      </c>
      <c r="L82" s="24" t="s">
        <v>353</v>
      </c>
      <c r="M82" s="24" t="s">
        <v>6</v>
      </c>
      <c r="Q82" s="26">
        <v>0</v>
      </c>
      <c r="R82" s="26">
        <f t="shared" si="8"/>
        <v>0</v>
      </c>
      <c r="S82" s="26">
        <v>400</v>
      </c>
      <c r="T82" s="26">
        <f t="shared" si="9"/>
        <v>10000</v>
      </c>
      <c r="V82" s="1">
        <f t="shared" si="10"/>
        <v>0</v>
      </c>
    </row>
    <row r="83" spans="1:22" ht="101.25" hidden="1" customHeight="1" x14ac:dyDescent="0.3">
      <c r="A83" s="5">
        <v>102</v>
      </c>
      <c r="B83" s="4">
        <v>33661121</v>
      </c>
      <c r="C83" s="28" t="s">
        <v>356</v>
      </c>
      <c r="D83" s="5" t="s">
        <v>4</v>
      </c>
      <c r="E83" s="15" t="s">
        <v>357</v>
      </c>
      <c r="F83" s="5" t="s">
        <v>5</v>
      </c>
      <c r="G83" s="7">
        <v>4.8099999999999996</v>
      </c>
      <c r="H83" s="5">
        <v>1600</v>
      </c>
      <c r="I83" s="4">
        <v>2300</v>
      </c>
      <c r="J83" s="7">
        <f t="shared" si="7"/>
        <v>11063</v>
      </c>
      <c r="K83" s="24" t="s">
        <v>358</v>
      </c>
      <c r="L83" s="24" t="s">
        <v>359</v>
      </c>
      <c r="M83" s="24" t="s">
        <v>6</v>
      </c>
      <c r="Q83" s="26">
        <v>2300</v>
      </c>
      <c r="R83" s="26">
        <f t="shared" si="8"/>
        <v>11063</v>
      </c>
      <c r="S83" s="26">
        <v>0</v>
      </c>
      <c r="T83" s="26">
        <f t="shared" si="9"/>
        <v>0</v>
      </c>
      <c r="V83" s="1">
        <f t="shared" si="10"/>
        <v>0</v>
      </c>
    </row>
    <row r="84" spans="1:22" ht="101.25" customHeight="1" x14ac:dyDescent="0.3">
      <c r="A84" s="5">
        <v>105</v>
      </c>
      <c r="B84" s="4">
        <v>33611390</v>
      </c>
      <c r="C84" s="28" t="s">
        <v>362</v>
      </c>
      <c r="D84" s="5" t="s">
        <v>4</v>
      </c>
      <c r="E84" s="15" t="s">
        <v>363</v>
      </c>
      <c r="F84" s="5" t="s">
        <v>5</v>
      </c>
      <c r="G84" s="7">
        <v>23</v>
      </c>
      <c r="H84" s="21">
        <f>100+70</f>
        <v>170</v>
      </c>
      <c r="I84" s="4">
        <v>250</v>
      </c>
      <c r="J84" s="7">
        <f t="shared" si="7"/>
        <v>5750</v>
      </c>
      <c r="K84" s="24" t="s">
        <v>364</v>
      </c>
      <c r="L84" s="24" t="s">
        <v>365</v>
      </c>
      <c r="M84" s="24" t="s">
        <v>6</v>
      </c>
      <c r="Q84" s="26">
        <v>0</v>
      </c>
      <c r="R84" s="26">
        <f t="shared" si="8"/>
        <v>0</v>
      </c>
      <c r="S84" s="26">
        <v>250</v>
      </c>
      <c r="T84" s="26">
        <f t="shared" si="9"/>
        <v>5750</v>
      </c>
      <c r="V84" s="1">
        <f t="shared" si="10"/>
        <v>0</v>
      </c>
    </row>
    <row r="85" spans="1:22" ht="101.25" customHeight="1" x14ac:dyDescent="0.3">
      <c r="A85" s="5">
        <v>111</v>
      </c>
      <c r="B85" s="4">
        <v>33661122</v>
      </c>
      <c r="C85" s="28" t="s">
        <v>371</v>
      </c>
      <c r="D85" s="5" t="s">
        <v>4</v>
      </c>
      <c r="E85" s="15" t="s">
        <v>372</v>
      </c>
      <c r="F85" s="5" t="s">
        <v>5</v>
      </c>
      <c r="G85" s="7">
        <v>6.68</v>
      </c>
      <c r="H85" s="21">
        <f>700+800</f>
        <v>1500</v>
      </c>
      <c r="I85" s="4">
        <v>2000</v>
      </c>
      <c r="J85" s="7">
        <f t="shared" si="7"/>
        <v>13360</v>
      </c>
      <c r="K85" s="24" t="s">
        <v>373</v>
      </c>
      <c r="L85" s="24" t="s">
        <v>374</v>
      </c>
      <c r="M85" s="24" t="s">
        <v>6</v>
      </c>
      <c r="Q85" s="26">
        <v>1500</v>
      </c>
      <c r="R85" s="26">
        <f t="shared" si="8"/>
        <v>10020</v>
      </c>
      <c r="S85" s="26">
        <v>500</v>
      </c>
      <c r="T85" s="26">
        <f t="shared" si="9"/>
        <v>3340</v>
      </c>
      <c r="V85" s="1">
        <f t="shared" si="10"/>
        <v>0</v>
      </c>
    </row>
    <row r="86" spans="1:22" ht="101.25" customHeight="1" x14ac:dyDescent="0.3">
      <c r="A86" s="5">
        <v>115</v>
      </c>
      <c r="B86" s="4">
        <v>33621240</v>
      </c>
      <c r="C86" s="28" t="s">
        <v>378</v>
      </c>
      <c r="D86" s="5" t="s">
        <v>4</v>
      </c>
      <c r="E86" s="15" t="s">
        <v>379</v>
      </c>
      <c r="F86" s="5" t="s">
        <v>5</v>
      </c>
      <c r="G86" s="7">
        <v>26.9</v>
      </c>
      <c r="H86" s="21">
        <f>100+50</f>
        <v>150</v>
      </c>
      <c r="I86" s="4">
        <v>400</v>
      </c>
      <c r="J86" s="7">
        <f t="shared" si="7"/>
        <v>10760</v>
      </c>
      <c r="K86" s="24" t="s">
        <v>380</v>
      </c>
      <c r="L86" s="24" t="s">
        <v>381</v>
      </c>
      <c r="M86" s="24" t="s">
        <v>6</v>
      </c>
      <c r="Q86" s="26">
        <v>0</v>
      </c>
      <c r="R86" s="26">
        <f t="shared" si="8"/>
        <v>0</v>
      </c>
      <c r="S86" s="26">
        <v>400</v>
      </c>
      <c r="T86" s="26">
        <f t="shared" si="9"/>
        <v>10760</v>
      </c>
      <c r="V86" s="1">
        <f t="shared" si="10"/>
        <v>0</v>
      </c>
    </row>
    <row r="87" spans="1:22" ht="101.25" hidden="1" customHeight="1" x14ac:dyDescent="0.3">
      <c r="A87" s="5">
        <v>118</v>
      </c>
      <c r="B87" s="4">
        <v>33661113</v>
      </c>
      <c r="C87" s="28" t="s">
        <v>384</v>
      </c>
      <c r="D87" s="5" t="s">
        <v>4</v>
      </c>
      <c r="E87" s="15" t="s">
        <v>385</v>
      </c>
      <c r="F87" s="5" t="s">
        <v>5</v>
      </c>
      <c r="G87" s="7">
        <v>2460</v>
      </c>
      <c r="H87" s="5">
        <v>10</v>
      </c>
      <c r="I87" s="4">
        <v>10</v>
      </c>
      <c r="J87" s="7">
        <f t="shared" si="7"/>
        <v>24600</v>
      </c>
      <c r="K87" s="24" t="s">
        <v>386</v>
      </c>
      <c r="L87" s="24" t="s">
        <v>387</v>
      </c>
      <c r="M87" s="24" t="s">
        <v>6</v>
      </c>
      <c r="Q87" s="26">
        <v>0</v>
      </c>
      <c r="R87" s="26">
        <f t="shared" si="8"/>
        <v>0</v>
      </c>
      <c r="S87" s="26">
        <v>10</v>
      </c>
      <c r="T87" s="26">
        <f t="shared" si="9"/>
        <v>24600</v>
      </c>
      <c r="V87" s="1">
        <f t="shared" si="10"/>
        <v>0</v>
      </c>
    </row>
    <row r="88" spans="1:22" ht="101.25" hidden="1" customHeight="1" x14ac:dyDescent="0.3">
      <c r="A88" s="5">
        <v>120</v>
      </c>
      <c r="B88" s="4">
        <v>33651126</v>
      </c>
      <c r="C88" s="28" t="s">
        <v>389</v>
      </c>
      <c r="D88" s="5" t="s">
        <v>4</v>
      </c>
      <c r="E88" s="15" t="s">
        <v>390</v>
      </c>
      <c r="F88" s="5" t="s">
        <v>5</v>
      </c>
      <c r="G88" s="7">
        <v>67</v>
      </c>
      <c r="H88" s="5">
        <v>6960</v>
      </c>
      <c r="I88" s="4">
        <v>5000</v>
      </c>
      <c r="J88" s="7">
        <f t="shared" si="7"/>
        <v>335000</v>
      </c>
      <c r="K88" s="24" t="s">
        <v>391</v>
      </c>
      <c r="L88" s="24" t="s">
        <v>392</v>
      </c>
      <c r="M88" s="24" t="s">
        <v>6</v>
      </c>
      <c r="Q88" s="26">
        <v>0</v>
      </c>
      <c r="R88" s="26">
        <f t="shared" si="8"/>
        <v>0</v>
      </c>
      <c r="S88" s="26">
        <v>5000</v>
      </c>
      <c r="T88" s="26">
        <f t="shared" si="9"/>
        <v>335000</v>
      </c>
      <c r="V88" s="1">
        <f t="shared" si="10"/>
        <v>0</v>
      </c>
    </row>
    <row r="89" spans="1:22" ht="101.25" customHeight="1" x14ac:dyDescent="0.3">
      <c r="A89" s="5">
        <v>121</v>
      </c>
      <c r="B89" s="4">
        <v>33611140</v>
      </c>
      <c r="C89" s="28" t="s">
        <v>393</v>
      </c>
      <c r="D89" s="5" t="s">
        <v>4</v>
      </c>
      <c r="E89" s="15" t="s">
        <v>394</v>
      </c>
      <c r="F89" s="5" t="s">
        <v>5</v>
      </c>
      <c r="G89" s="7">
        <v>310</v>
      </c>
      <c r="H89" s="21">
        <f>250+200</f>
        <v>450</v>
      </c>
      <c r="I89" s="4">
        <v>500</v>
      </c>
      <c r="J89" s="7">
        <f t="shared" si="7"/>
        <v>155000</v>
      </c>
      <c r="K89" s="24" t="s">
        <v>395</v>
      </c>
      <c r="L89" s="24" t="s">
        <v>396</v>
      </c>
      <c r="M89" s="24" t="s">
        <v>39</v>
      </c>
      <c r="Q89" s="26">
        <v>0</v>
      </c>
      <c r="R89" s="26">
        <f t="shared" si="8"/>
        <v>0</v>
      </c>
      <c r="S89" s="26">
        <v>500</v>
      </c>
      <c r="T89" s="26">
        <f t="shared" si="9"/>
        <v>155000</v>
      </c>
      <c r="V89" s="1">
        <f t="shared" si="10"/>
        <v>0</v>
      </c>
    </row>
    <row r="90" spans="1:22" ht="101.25" customHeight="1" x14ac:dyDescent="0.3">
      <c r="A90" s="5">
        <v>122</v>
      </c>
      <c r="B90" s="4">
        <v>33661116</v>
      </c>
      <c r="C90" s="28" t="s">
        <v>397</v>
      </c>
      <c r="D90" s="5" t="s">
        <v>4</v>
      </c>
      <c r="E90" s="15" t="s">
        <v>398</v>
      </c>
      <c r="F90" s="5" t="s">
        <v>5</v>
      </c>
      <c r="G90" s="7">
        <v>48</v>
      </c>
      <c r="H90" s="21">
        <f>1500+500</f>
        <v>2000</v>
      </c>
      <c r="I90" s="4">
        <v>2500</v>
      </c>
      <c r="J90" s="7">
        <f t="shared" si="7"/>
        <v>120000</v>
      </c>
      <c r="K90" s="24" t="s">
        <v>399</v>
      </c>
      <c r="L90" s="24" t="s">
        <v>400</v>
      </c>
      <c r="M90" s="24" t="s">
        <v>6</v>
      </c>
      <c r="Q90" s="26">
        <v>0</v>
      </c>
      <c r="R90" s="26">
        <f t="shared" si="8"/>
        <v>0</v>
      </c>
      <c r="S90" s="26">
        <v>2500</v>
      </c>
      <c r="T90" s="26">
        <f t="shared" si="9"/>
        <v>120000</v>
      </c>
      <c r="V90" s="1">
        <f t="shared" si="10"/>
        <v>0</v>
      </c>
    </row>
    <row r="91" spans="1:22" ht="101.25" hidden="1" customHeight="1" x14ac:dyDescent="0.3">
      <c r="A91" s="5">
        <v>123</v>
      </c>
      <c r="B91" s="4">
        <v>33691176</v>
      </c>
      <c r="C91" s="28" t="s">
        <v>401</v>
      </c>
      <c r="D91" s="5" t="s">
        <v>4</v>
      </c>
      <c r="E91" s="15" t="s">
        <v>402</v>
      </c>
      <c r="F91" s="5" t="s">
        <v>5</v>
      </c>
      <c r="G91" s="7">
        <v>2640</v>
      </c>
      <c r="H91" s="5">
        <v>270</v>
      </c>
      <c r="I91" s="4">
        <v>270</v>
      </c>
      <c r="J91" s="7">
        <f t="shared" si="7"/>
        <v>712800</v>
      </c>
      <c r="K91" s="24" t="s">
        <v>403</v>
      </c>
      <c r="L91" s="24" t="s">
        <v>404</v>
      </c>
      <c r="M91" s="24" t="s">
        <v>6</v>
      </c>
      <c r="N91" s="23" t="s">
        <v>405</v>
      </c>
      <c r="Q91" s="26">
        <v>270</v>
      </c>
      <c r="R91" s="26">
        <f t="shared" si="8"/>
        <v>712800</v>
      </c>
      <c r="S91" s="26">
        <v>0</v>
      </c>
      <c r="T91" s="26">
        <f t="shared" si="9"/>
        <v>0</v>
      </c>
      <c r="V91" s="1">
        <f t="shared" si="10"/>
        <v>0</v>
      </c>
    </row>
    <row r="92" spans="1:22" ht="101.25" hidden="1" customHeight="1" x14ac:dyDescent="0.3">
      <c r="A92" s="5">
        <v>128</v>
      </c>
      <c r="B92" s="4">
        <v>33691176</v>
      </c>
      <c r="C92" s="28" t="s">
        <v>410</v>
      </c>
      <c r="D92" s="5" t="s">
        <v>4</v>
      </c>
      <c r="E92" s="15" t="s">
        <v>411</v>
      </c>
      <c r="F92" s="5" t="s">
        <v>5</v>
      </c>
      <c r="G92" s="7">
        <v>4080</v>
      </c>
      <c r="H92" s="5">
        <v>420</v>
      </c>
      <c r="I92" s="4">
        <v>400</v>
      </c>
      <c r="J92" s="7">
        <f t="shared" si="7"/>
        <v>1632000</v>
      </c>
      <c r="K92" s="24" t="s">
        <v>412</v>
      </c>
      <c r="L92" s="24" t="s">
        <v>413</v>
      </c>
      <c r="M92" s="24" t="s">
        <v>6</v>
      </c>
      <c r="Q92" s="26">
        <v>0</v>
      </c>
      <c r="R92" s="26">
        <f t="shared" si="8"/>
        <v>0</v>
      </c>
      <c r="S92" s="26">
        <v>400</v>
      </c>
      <c r="T92" s="26">
        <f t="shared" si="9"/>
        <v>1632000</v>
      </c>
      <c r="V92" s="1">
        <f t="shared" si="10"/>
        <v>0</v>
      </c>
    </row>
    <row r="93" spans="1:22" ht="101.25" hidden="1" customHeight="1" x14ac:dyDescent="0.3">
      <c r="A93" s="5">
        <v>129</v>
      </c>
      <c r="B93" s="4">
        <v>33621120</v>
      </c>
      <c r="C93" s="28" t="s">
        <v>678</v>
      </c>
      <c r="D93" s="5" t="s">
        <v>4</v>
      </c>
      <c r="E93" s="15" t="s">
        <v>415</v>
      </c>
      <c r="F93" s="5" t="s">
        <v>5</v>
      </c>
      <c r="G93" s="7">
        <v>1845</v>
      </c>
      <c r="H93" s="5">
        <v>1200</v>
      </c>
      <c r="I93" s="4">
        <v>200</v>
      </c>
      <c r="J93" s="7">
        <f t="shared" si="7"/>
        <v>369000</v>
      </c>
      <c r="K93" s="24" t="s">
        <v>416</v>
      </c>
      <c r="L93" s="24" t="s">
        <v>417</v>
      </c>
      <c r="M93" s="24" t="s">
        <v>6</v>
      </c>
      <c r="N93" s="23" t="s">
        <v>418</v>
      </c>
      <c r="O93" s="18"/>
      <c r="Q93" s="26">
        <v>200</v>
      </c>
      <c r="R93" s="26">
        <f t="shared" si="8"/>
        <v>369000</v>
      </c>
      <c r="S93" s="26">
        <v>0</v>
      </c>
      <c r="T93" s="26">
        <f t="shared" si="9"/>
        <v>0</v>
      </c>
      <c r="V93" s="1">
        <f t="shared" si="10"/>
        <v>0</v>
      </c>
    </row>
    <row r="94" spans="1:22" ht="101.25" customHeight="1" x14ac:dyDescent="0.3">
      <c r="A94" s="5">
        <v>130</v>
      </c>
      <c r="B94" s="4">
        <v>33631290</v>
      </c>
      <c r="C94" s="28" t="s">
        <v>419</v>
      </c>
      <c r="D94" s="5" t="s">
        <v>4</v>
      </c>
      <c r="E94" s="15" t="s">
        <v>420</v>
      </c>
      <c r="F94" s="5" t="s">
        <v>5</v>
      </c>
      <c r="G94" s="7">
        <v>4.0599999999999996</v>
      </c>
      <c r="H94" s="21">
        <f>1500+500</f>
        <v>2000</v>
      </c>
      <c r="I94" s="4">
        <v>4800</v>
      </c>
      <c r="J94" s="7">
        <f t="shared" si="7"/>
        <v>19487.999999999996</v>
      </c>
      <c r="K94" s="24" t="s">
        <v>421</v>
      </c>
      <c r="L94" s="24" t="s">
        <v>422</v>
      </c>
      <c r="M94" s="24" t="s">
        <v>6</v>
      </c>
      <c r="Q94" s="26">
        <v>0</v>
      </c>
      <c r="R94" s="26">
        <f t="shared" si="8"/>
        <v>0</v>
      </c>
      <c r="S94" s="26">
        <v>4800</v>
      </c>
      <c r="T94" s="26">
        <f t="shared" si="9"/>
        <v>19487.999999999996</v>
      </c>
      <c r="V94" s="1">
        <f t="shared" si="10"/>
        <v>0</v>
      </c>
    </row>
    <row r="95" spans="1:22" ht="101.25" hidden="1" customHeight="1" x14ac:dyDescent="0.3">
      <c r="A95" s="5">
        <v>132</v>
      </c>
      <c r="B95" s="4">
        <v>33651134</v>
      </c>
      <c r="C95" s="28" t="s">
        <v>424</v>
      </c>
      <c r="D95" s="5" t="s">
        <v>4</v>
      </c>
      <c r="E95" s="15" t="s">
        <v>425</v>
      </c>
      <c r="F95" s="5" t="s">
        <v>5</v>
      </c>
      <c r="G95" s="7">
        <v>415.8</v>
      </c>
      <c r="H95" s="5">
        <v>70</v>
      </c>
      <c r="I95" s="4">
        <v>80</v>
      </c>
      <c r="J95" s="7">
        <f t="shared" si="7"/>
        <v>33264</v>
      </c>
      <c r="K95" s="24" t="s">
        <v>426</v>
      </c>
      <c r="L95" s="24" t="s">
        <v>427</v>
      </c>
      <c r="M95" s="24" t="s">
        <v>6</v>
      </c>
      <c r="Q95" s="26">
        <v>80</v>
      </c>
      <c r="R95" s="26">
        <f t="shared" si="8"/>
        <v>33264</v>
      </c>
      <c r="S95" s="26">
        <v>0</v>
      </c>
      <c r="T95" s="26">
        <f t="shared" si="9"/>
        <v>0</v>
      </c>
      <c r="V95" s="1">
        <f t="shared" si="10"/>
        <v>0</v>
      </c>
    </row>
    <row r="96" spans="1:22" ht="101.25" hidden="1" customHeight="1" x14ac:dyDescent="0.3">
      <c r="A96" s="5">
        <v>134</v>
      </c>
      <c r="B96" s="4">
        <v>33621510</v>
      </c>
      <c r="C96" s="28" t="s">
        <v>429</v>
      </c>
      <c r="D96" s="5" t="s">
        <v>4</v>
      </c>
      <c r="E96" s="15" t="s">
        <v>430</v>
      </c>
      <c r="F96" s="5" t="s">
        <v>5</v>
      </c>
      <c r="G96" s="7">
        <v>2.9</v>
      </c>
      <c r="H96" s="5">
        <v>4000</v>
      </c>
      <c r="I96" s="4">
        <v>3600</v>
      </c>
      <c r="J96" s="7">
        <f t="shared" si="7"/>
        <v>10440</v>
      </c>
      <c r="K96" s="24" t="s">
        <v>431</v>
      </c>
      <c r="L96" s="24" t="s">
        <v>432</v>
      </c>
      <c r="M96" s="24" t="s">
        <v>6</v>
      </c>
      <c r="Q96" s="26">
        <v>3600</v>
      </c>
      <c r="R96" s="26">
        <f t="shared" si="8"/>
        <v>10440</v>
      </c>
      <c r="S96" s="26">
        <v>0</v>
      </c>
      <c r="T96" s="26">
        <f t="shared" si="9"/>
        <v>0</v>
      </c>
      <c r="V96" s="1">
        <f t="shared" si="10"/>
        <v>0</v>
      </c>
    </row>
    <row r="97" spans="1:22" ht="101.25" hidden="1" customHeight="1" x14ac:dyDescent="0.3">
      <c r="A97" s="5">
        <v>136</v>
      </c>
      <c r="B97" s="4">
        <v>33691176</v>
      </c>
      <c r="C97" s="28" t="s">
        <v>434</v>
      </c>
      <c r="D97" s="5" t="s">
        <v>4</v>
      </c>
      <c r="E97" s="15" t="s">
        <v>435</v>
      </c>
      <c r="F97" s="5" t="s">
        <v>5</v>
      </c>
      <c r="G97" s="7">
        <v>4000</v>
      </c>
      <c r="H97" s="5">
        <v>410</v>
      </c>
      <c r="I97" s="4">
        <v>500</v>
      </c>
      <c r="J97" s="7">
        <f t="shared" si="7"/>
        <v>2000000</v>
      </c>
      <c r="K97" s="24" t="s">
        <v>436</v>
      </c>
      <c r="L97" s="24" t="s">
        <v>437</v>
      </c>
      <c r="M97" s="24" t="s">
        <v>6</v>
      </c>
      <c r="Q97" s="26">
        <v>500</v>
      </c>
      <c r="R97" s="26">
        <f t="shared" si="8"/>
        <v>2000000</v>
      </c>
      <c r="S97" s="26">
        <v>0</v>
      </c>
      <c r="T97" s="26">
        <f t="shared" si="9"/>
        <v>0</v>
      </c>
      <c r="V97" s="1">
        <f t="shared" si="10"/>
        <v>0</v>
      </c>
    </row>
    <row r="98" spans="1:22" ht="101.25" hidden="1" customHeight="1" x14ac:dyDescent="0.3">
      <c r="A98" s="5">
        <v>139</v>
      </c>
      <c r="B98" s="4">
        <v>33621150</v>
      </c>
      <c r="C98" s="28" t="s">
        <v>440</v>
      </c>
      <c r="D98" s="5" t="s">
        <v>4</v>
      </c>
      <c r="E98" s="15" t="s">
        <v>441</v>
      </c>
      <c r="F98" s="5" t="s">
        <v>5</v>
      </c>
      <c r="G98" s="7">
        <v>1475</v>
      </c>
      <c r="H98" s="5">
        <v>400</v>
      </c>
      <c r="I98" s="4">
        <v>500</v>
      </c>
      <c r="J98" s="7">
        <f t="shared" ref="J98:J129" si="11">I98*G98</f>
        <v>737500</v>
      </c>
      <c r="K98" s="24" t="s">
        <v>442</v>
      </c>
      <c r="L98" s="24" t="s">
        <v>443</v>
      </c>
      <c r="M98" s="24" t="s">
        <v>6</v>
      </c>
      <c r="N98" s="23" t="s">
        <v>444</v>
      </c>
      <c r="Q98" s="26">
        <v>0</v>
      </c>
      <c r="R98" s="26">
        <f t="shared" ref="R98:R129" si="12">Q98*G98</f>
        <v>0</v>
      </c>
      <c r="S98" s="26">
        <v>500</v>
      </c>
      <c r="T98" s="26">
        <f t="shared" ref="T98:T129" si="13">S98*G98</f>
        <v>737500</v>
      </c>
      <c r="V98" s="1">
        <f t="shared" si="10"/>
        <v>0</v>
      </c>
    </row>
    <row r="99" spans="1:22" ht="101.25" customHeight="1" x14ac:dyDescent="0.3">
      <c r="A99" s="5">
        <v>140</v>
      </c>
      <c r="B99" s="4">
        <v>33651139</v>
      </c>
      <c r="C99" s="28" t="s">
        <v>445</v>
      </c>
      <c r="D99" s="5" t="s">
        <v>4</v>
      </c>
      <c r="E99" s="15" t="s">
        <v>446</v>
      </c>
      <c r="F99" s="5" t="s">
        <v>5</v>
      </c>
      <c r="G99" s="7">
        <v>1662.6</v>
      </c>
      <c r="H99" s="21">
        <f>2400+500</f>
        <v>2900</v>
      </c>
      <c r="I99" s="4">
        <v>4000</v>
      </c>
      <c r="J99" s="7">
        <f t="shared" si="11"/>
        <v>6650400</v>
      </c>
      <c r="K99" s="24" t="s">
        <v>447</v>
      </c>
      <c r="L99" s="24" t="s">
        <v>448</v>
      </c>
      <c r="M99" s="24" t="s">
        <v>6</v>
      </c>
      <c r="N99" s="23" t="s">
        <v>449</v>
      </c>
      <c r="Q99" s="26">
        <v>2500</v>
      </c>
      <c r="R99" s="26">
        <f t="shared" si="12"/>
        <v>4156500</v>
      </c>
      <c r="S99" s="26">
        <v>1500</v>
      </c>
      <c r="T99" s="26">
        <f t="shared" si="13"/>
        <v>2493900</v>
      </c>
      <c r="V99" s="1">
        <f t="shared" si="10"/>
        <v>0</v>
      </c>
    </row>
    <row r="100" spans="1:22" ht="101.25" hidden="1" customHeight="1" x14ac:dyDescent="0.3">
      <c r="A100" s="5">
        <v>141</v>
      </c>
      <c r="B100" s="4">
        <v>33691136</v>
      </c>
      <c r="C100" s="28" t="s">
        <v>450</v>
      </c>
      <c r="D100" s="5" t="s">
        <v>4</v>
      </c>
      <c r="E100" s="15" t="s">
        <v>451</v>
      </c>
      <c r="F100" s="5" t="s">
        <v>5</v>
      </c>
      <c r="G100" s="7">
        <v>1400</v>
      </c>
      <c r="H100" s="5">
        <v>2200</v>
      </c>
      <c r="I100" s="4">
        <v>2100</v>
      </c>
      <c r="J100" s="7">
        <f t="shared" si="11"/>
        <v>2940000</v>
      </c>
      <c r="K100" s="24" t="s">
        <v>452</v>
      </c>
      <c r="L100" s="24" t="s">
        <v>453</v>
      </c>
      <c r="M100" s="24" t="s">
        <v>6</v>
      </c>
      <c r="Q100" s="26">
        <v>2100</v>
      </c>
      <c r="R100" s="26">
        <f t="shared" si="12"/>
        <v>2940000</v>
      </c>
      <c r="S100" s="26">
        <v>0</v>
      </c>
      <c r="T100" s="26">
        <f t="shared" si="13"/>
        <v>0</v>
      </c>
      <c r="V100" s="1">
        <f t="shared" si="10"/>
        <v>0</v>
      </c>
    </row>
    <row r="101" spans="1:22" ht="101.25" customHeight="1" x14ac:dyDescent="0.3">
      <c r="A101" s="5">
        <v>143</v>
      </c>
      <c r="B101" s="4">
        <v>33691136</v>
      </c>
      <c r="C101" s="28" t="s">
        <v>455</v>
      </c>
      <c r="D101" s="5" t="s">
        <v>4</v>
      </c>
      <c r="E101" s="15" t="s">
        <v>456</v>
      </c>
      <c r="F101" s="5" t="s">
        <v>5</v>
      </c>
      <c r="G101" s="7">
        <v>526</v>
      </c>
      <c r="H101" s="21">
        <f>800+350</f>
        <v>1150</v>
      </c>
      <c r="I101" s="4">
        <v>1200</v>
      </c>
      <c r="J101" s="7">
        <f t="shared" si="11"/>
        <v>631200</v>
      </c>
      <c r="K101" s="24" t="s">
        <v>457</v>
      </c>
      <c r="L101" s="24" t="s">
        <v>458</v>
      </c>
      <c r="M101" s="24" t="s">
        <v>6</v>
      </c>
      <c r="Q101" s="26">
        <v>400</v>
      </c>
      <c r="R101" s="26">
        <f t="shared" si="12"/>
        <v>210400</v>
      </c>
      <c r="S101" s="26">
        <v>800</v>
      </c>
      <c r="T101" s="26">
        <f t="shared" si="13"/>
        <v>420800</v>
      </c>
      <c r="V101" s="1">
        <f t="shared" si="10"/>
        <v>0</v>
      </c>
    </row>
    <row r="102" spans="1:22" ht="101.25" hidden="1" customHeight="1" x14ac:dyDescent="0.3">
      <c r="A102" s="5">
        <v>144</v>
      </c>
      <c r="B102" s="4">
        <v>33691138</v>
      </c>
      <c r="C102" s="28" t="s">
        <v>459</v>
      </c>
      <c r="D102" s="5" t="s">
        <v>4</v>
      </c>
      <c r="E102" s="15" t="s">
        <v>460</v>
      </c>
      <c r="F102" s="5" t="s">
        <v>5</v>
      </c>
      <c r="G102" s="7">
        <v>463</v>
      </c>
      <c r="H102" s="5">
        <v>10500</v>
      </c>
      <c r="I102" s="4">
        <v>11000</v>
      </c>
      <c r="J102" s="7">
        <f t="shared" si="11"/>
        <v>5093000</v>
      </c>
      <c r="K102" s="24" t="s">
        <v>461</v>
      </c>
      <c r="L102" s="24" t="s">
        <v>462</v>
      </c>
      <c r="M102" s="24" t="s">
        <v>6</v>
      </c>
      <c r="Q102" s="26">
        <v>0</v>
      </c>
      <c r="R102" s="26">
        <f t="shared" si="12"/>
        <v>0</v>
      </c>
      <c r="S102" s="26">
        <v>11000</v>
      </c>
      <c r="T102" s="26">
        <f t="shared" si="13"/>
        <v>5093000</v>
      </c>
      <c r="V102" s="1">
        <f t="shared" si="10"/>
        <v>0</v>
      </c>
    </row>
    <row r="103" spans="1:22" ht="101.25" hidden="1" customHeight="1" x14ac:dyDescent="0.3">
      <c r="A103" s="5">
        <v>146</v>
      </c>
      <c r="B103" s="4">
        <v>33631250</v>
      </c>
      <c r="C103" s="28" t="s">
        <v>464</v>
      </c>
      <c r="D103" s="5" t="s">
        <v>4</v>
      </c>
      <c r="E103" s="15" t="s">
        <v>465</v>
      </c>
      <c r="F103" s="5" t="s">
        <v>466</v>
      </c>
      <c r="G103" s="7">
        <v>1150</v>
      </c>
      <c r="H103" s="5">
        <v>2300</v>
      </c>
      <c r="I103" s="4">
        <v>3000</v>
      </c>
      <c r="J103" s="7">
        <f t="shared" si="11"/>
        <v>3450000</v>
      </c>
      <c r="K103" s="24" t="s">
        <v>467</v>
      </c>
      <c r="L103" s="24" t="s">
        <v>468</v>
      </c>
      <c r="M103" s="24" t="s">
        <v>469</v>
      </c>
      <c r="N103" s="23" t="s">
        <v>470</v>
      </c>
      <c r="Q103" s="26">
        <v>1800</v>
      </c>
      <c r="R103" s="26">
        <f t="shared" si="12"/>
        <v>2070000</v>
      </c>
      <c r="S103" s="26">
        <v>1200</v>
      </c>
      <c r="T103" s="26">
        <f t="shared" si="13"/>
        <v>1380000</v>
      </c>
      <c r="V103" s="1">
        <f t="shared" si="10"/>
        <v>0</v>
      </c>
    </row>
    <row r="104" spans="1:22" ht="101.25" hidden="1" customHeight="1" x14ac:dyDescent="0.3">
      <c r="A104" s="5">
        <v>147</v>
      </c>
      <c r="B104" s="4">
        <v>33631460</v>
      </c>
      <c r="C104" s="28" t="s">
        <v>471</v>
      </c>
      <c r="D104" s="5" t="s">
        <v>4</v>
      </c>
      <c r="E104" s="15" t="s">
        <v>472</v>
      </c>
      <c r="F104" s="5" t="s">
        <v>5</v>
      </c>
      <c r="G104" s="7">
        <v>1200</v>
      </c>
      <c r="H104" s="5">
        <v>20</v>
      </c>
      <c r="I104" s="4">
        <v>40</v>
      </c>
      <c r="J104" s="7">
        <f t="shared" si="11"/>
        <v>48000</v>
      </c>
      <c r="K104" s="24" t="s">
        <v>473</v>
      </c>
      <c r="L104" s="24" t="s">
        <v>474</v>
      </c>
      <c r="M104" s="24" t="s">
        <v>6</v>
      </c>
      <c r="Q104" s="26">
        <v>0</v>
      </c>
      <c r="R104" s="26">
        <f t="shared" si="12"/>
        <v>0</v>
      </c>
      <c r="S104" s="26">
        <v>40</v>
      </c>
      <c r="T104" s="26">
        <f t="shared" si="13"/>
        <v>48000</v>
      </c>
      <c r="V104" s="1">
        <f t="shared" si="10"/>
        <v>0</v>
      </c>
    </row>
    <row r="105" spans="1:22" ht="101.25" hidden="1" customHeight="1" x14ac:dyDescent="0.3">
      <c r="A105" s="5">
        <v>148</v>
      </c>
      <c r="B105" s="4">
        <v>33691176</v>
      </c>
      <c r="C105" s="28" t="s">
        <v>475</v>
      </c>
      <c r="D105" s="5" t="s">
        <v>4</v>
      </c>
      <c r="E105" s="15" t="s">
        <v>476</v>
      </c>
      <c r="F105" s="5" t="s">
        <v>5</v>
      </c>
      <c r="G105" s="7">
        <v>2480</v>
      </c>
      <c r="H105" s="5">
        <v>200</v>
      </c>
      <c r="I105" s="4">
        <v>300</v>
      </c>
      <c r="J105" s="7">
        <f t="shared" si="11"/>
        <v>744000</v>
      </c>
      <c r="K105" s="24" t="s">
        <v>477</v>
      </c>
      <c r="L105" s="24" t="s">
        <v>478</v>
      </c>
      <c r="M105" s="24" t="s">
        <v>6</v>
      </c>
      <c r="Q105" s="26">
        <v>300</v>
      </c>
      <c r="R105" s="26">
        <f t="shared" si="12"/>
        <v>744000</v>
      </c>
      <c r="S105" s="26">
        <v>0</v>
      </c>
      <c r="T105" s="26">
        <f t="shared" si="13"/>
        <v>0</v>
      </c>
      <c r="V105" s="1">
        <f t="shared" si="10"/>
        <v>0</v>
      </c>
    </row>
    <row r="106" spans="1:22" ht="101.25" hidden="1" customHeight="1" x14ac:dyDescent="0.3">
      <c r="A106" s="5">
        <v>149</v>
      </c>
      <c r="B106" s="4">
        <v>33621290</v>
      </c>
      <c r="C106" s="28" t="s">
        <v>479</v>
      </c>
      <c r="D106" s="5" t="s">
        <v>4</v>
      </c>
      <c r="E106" s="15" t="s">
        <v>480</v>
      </c>
      <c r="F106" s="5" t="s">
        <v>5</v>
      </c>
      <c r="G106" s="7">
        <v>2600</v>
      </c>
      <c r="H106" s="5">
        <v>200</v>
      </c>
      <c r="I106" s="4">
        <v>400</v>
      </c>
      <c r="J106" s="7">
        <f t="shared" si="11"/>
        <v>1040000</v>
      </c>
      <c r="K106" s="24" t="s">
        <v>481</v>
      </c>
      <c r="L106" s="24" t="s">
        <v>482</v>
      </c>
      <c r="M106" s="24" t="s">
        <v>6</v>
      </c>
      <c r="Q106" s="26">
        <v>400</v>
      </c>
      <c r="R106" s="26">
        <f t="shared" si="12"/>
        <v>1040000</v>
      </c>
      <c r="S106" s="26">
        <v>0</v>
      </c>
      <c r="T106" s="26">
        <f t="shared" si="13"/>
        <v>0</v>
      </c>
      <c r="V106" s="1">
        <f t="shared" si="10"/>
        <v>0</v>
      </c>
    </row>
    <row r="107" spans="1:22" ht="101.25" hidden="1" customHeight="1" x14ac:dyDescent="0.3">
      <c r="A107" s="5">
        <v>151</v>
      </c>
      <c r="B107" s="4">
        <v>33651125</v>
      </c>
      <c r="C107" s="28" t="s">
        <v>483</v>
      </c>
      <c r="D107" s="5" t="s">
        <v>4</v>
      </c>
      <c r="E107" s="15" t="s">
        <v>484</v>
      </c>
      <c r="F107" s="5" t="s">
        <v>5</v>
      </c>
      <c r="G107" s="7">
        <v>319</v>
      </c>
      <c r="H107" s="5">
        <v>200</v>
      </c>
      <c r="I107" s="4">
        <v>250</v>
      </c>
      <c r="J107" s="7">
        <f t="shared" si="11"/>
        <v>79750</v>
      </c>
      <c r="K107" s="24" t="s">
        <v>485</v>
      </c>
      <c r="L107" s="24" t="s">
        <v>486</v>
      </c>
      <c r="M107" s="24" t="s">
        <v>6</v>
      </c>
      <c r="Q107" s="26">
        <v>0</v>
      </c>
      <c r="R107" s="26">
        <f t="shared" si="12"/>
        <v>0</v>
      </c>
      <c r="S107" s="26">
        <v>250</v>
      </c>
      <c r="T107" s="26">
        <f t="shared" si="13"/>
        <v>79750</v>
      </c>
      <c r="V107" s="1">
        <f t="shared" si="10"/>
        <v>0</v>
      </c>
    </row>
    <row r="108" spans="1:22" ht="101.25" hidden="1" customHeight="1" x14ac:dyDescent="0.3">
      <c r="A108" s="5">
        <v>152</v>
      </c>
      <c r="B108" s="4">
        <v>33661110</v>
      </c>
      <c r="C108" s="28" t="s">
        <v>487</v>
      </c>
      <c r="D108" s="5" t="s">
        <v>4</v>
      </c>
      <c r="E108" s="15" t="s">
        <v>488</v>
      </c>
      <c r="F108" s="5" t="s">
        <v>5</v>
      </c>
      <c r="G108" s="7">
        <v>7500</v>
      </c>
      <c r="H108" s="5">
        <v>700</v>
      </c>
      <c r="I108" s="4">
        <v>700</v>
      </c>
      <c r="J108" s="7">
        <f t="shared" si="11"/>
        <v>5250000</v>
      </c>
      <c r="K108" s="24" t="s">
        <v>489</v>
      </c>
      <c r="L108" s="24" t="s">
        <v>490</v>
      </c>
      <c r="M108" s="24" t="s">
        <v>6</v>
      </c>
      <c r="N108" s="23" t="s">
        <v>491</v>
      </c>
      <c r="Q108" s="26">
        <v>550</v>
      </c>
      <c r="R108" s="26">
        <f t="shared" si="12"/>
        <v>4125000</v>
      </c>
      <c r="S108" s="26">
        <v>150</v>
      </c>
      <c r="T108" s="26">
        <f t="shared" si="13"/>
        <v>1125000</v>
      </c>
      <c r="V108" s="1">
        <f t="shared" si="10"/>
        <v>0</v>
      </c>
    </row>
    <row r="109" spans="1:22" ht="101.25" hidden="1" customHeight="1" x14ac:dyDescent="0.3">
      <c r="A109" s="5">
        <v>153</v>
      </c>
      <c r="B109" s="4">
        <v>33661120</v>
      </c>
      <c r="C109" s="28" t="s">
        <v>492</v>
      </c>
      <c r="D109" s="5" t="s">
        <v>4</v>
      </c>
      <c r="E109" s="15" t="s">
        <v>493</v>
      </c>
      <c r="F109" s="5" t="s">
        <v>5</v>
      </c>
      <c r="G109" s="7">
        <v>450</v>
      </c>
      <c r="H109" s="5">
        <v>930</v>
      </c>
      <c r="I109" s="4">
        <v>450</v>
      </c>
      <c r="J109" s="7">
        <f t="shared" si="11"/>
        <v>202500</v>
      </c>
      <c r="K109" s="24" t="s">
        <v>494</v>
      </c>
      <c r="L109" s="24" t="s">
        <v>495</v>
      </c>
      <c r="M109" s="24" t="s">
        <v>6</v>
      </c>
      <c r="N109" s="23" t="s">
        <v>496</v>
      </c>
      <c r="Q109" s="26">
        <v>450</v>
      </c>
      <c r="R109" s="26">
        <f t="shared" si="12"/>
        <v>202500</v>
      </c>
      <c r="S109" s="26">
        <v>0</v>
      </c>
      <c r="T109" s="26">
        <f t="shared" si="13"/>
        <v>0</v>
      </c>
      <c r="V109" s="1">
        <f t="shared" si="10"/>
        <v>0</v>
      </c>
    </row>
    <row r="110" spans="1:22" ht="101.25" hidden="1" customHeight="1" x14ac:dyDescent="0.3">
      <c r="A110" s="5">
        <v>154</v>
      </c>
      <c r="B110" s="4">
        <v>33661114</v>
      </c>
      <c r="C110" s="28" t="s">
        <v>497</v>
      </c>
      <c r="D110" s="5" t="s">
        <v>4</v>
      </c>
      <c r="E110" s="15" t="s">
        <v>498</v>
      </c>
      <c r="F110" s="5" t="s">
        <v>5</v>
      </c>
      <c r="G110" s="7">
        <v>450</v>
      </c>
      <c r="H110" s="5">
        <v>13200</v>
      </c>
      <c r="I110" s="4">
        <v>10000</v>
      </c>
      <c r="J110" s="7">
        <f t="shared" si="11"/>
        <v>4500000</v>
      </c>
      <c r="K110" s="24" t="s">
        <v>499</v>
      </c>
      <c r="L110" s="24" t="s">
        <v>500</v>
      </c>
      <c r="M110" s="24" t="s">
        <v>6</v>
      </c>
      <c r="Q110" s="26">
        <v>10000</v>
      </c>
      <c r="R110" s="26">
        <f t="shared" si="12"/>
        <v>4500000</v>
      </c>
      <c r="S110" s="26">
        <v>0</v>
      </c>
      <c r="T110" s="26">
        <f t="shared" si="13"/>
        <v>0</v>
      </c>
      <c r="V110" s="1">
        <f t="shared" si="10"/>
        <v>0</v>
      </c>
    </row>
    <row r="111" spans="1:22" ht="101.25" customHeight="1" x14ac:dyDescent="0.3">
      <c r="A111" s="5">
        <v>155</v>
      </c>
      <c r="B111" s="4">
        <v>33621160</v>
      </c>
      <c r="C111" s="28" t="s">
        <v>501</v>
      </c>
      <c r="D111" s="5" t="s">
        <v>4</v>
      </c>
      <c r="E111" s="15" t="s">
        <v>502</v>
      </c>
      <c r="F111" s="5" t="s">
        <v>5</v>
      </c>
      <c r="G111" s="7">
        <v>1000</v>
      </c>
      <c r="H111" s="21">
        <f>100+70</f>
        <v>170</v>
      </c>
      <c r="I111" s="4">
        <v>600</v>
      </c>
      <c r="J111" s="7">
        <f t="shared" si="11"/>
        <v>600000</v>
      </c>
      <c r="K111" s="24" t="s">
        <v>503</v>
      </c>
      <c r="L111" s="24" t="s">
        <v>504</v>
      </c>
      <c r="M111" s="24" t="s">
        <v>6</v>
      </c>
      <c r="Q111" s="26">
        <v>0</v>
      </c>
      <c r="R111" s="26">
        <f t="shared" si="12"/>
        <v>0</v>
      </c>
      <c r="S111" s="26">
        <v>600</v>
      </c>
      <c r="T111" s="26">
        <f t="shared" si="13"/>
        <v>600000</v>
      </c>
      <c r="V111" s="1">
        <f t="shared" si="10"/>
        <v>0</v>
      </c>
    </row>
    <row r="112" spans="1:22" ht="101.25" hidden="1" customHeight="1" x14ac:dyDescent="0.3">
      <c r="A112" s="5">
        <v>156</v>
      </c>
      <c r="B112" s="4">
        <v>33661112</v>
      </c>
      <c r="C112" s="28" t="s">
        <v>505</v>
      </c>
      <c r="D112" s="5" t="s">
        <v>4</v>
      </c>
      <c r="E112" s="15" t="s">
        <v>506</v>
      </c>
      <c r="F112" s="5" t="s">
        <v>5</v>
      </c>
      <c r="G112" s="7">
        <v>370</v>
      </c>
      <c r="H112" s="5">
        <v>3100</v>
      </c>
      <c r="I112" s="4">
        <v>3100</v>
      </c>
      <c r="J112" s="7">
        <f t="shared" si="11"/>
        <v>1147000</v>
      </c>
      <c r="K112" s="24" t="s">
        <v>507</v>
      </c>
      <c r="L112" s="24" t="s">
        <v>508</v>
      </c>
      <c r="M112" s="24" t="s">
        <v>6</v>
      </c>
      <c r="Q112" s="26">
        <v>2400</v>
      </c>
      <c r="R112" s="26">
        <f t="shared" si="12"/>
        <v>888000</v>
      </c>
      <c r="S112" s="26">
        <v>700</v>
      </c>
      <c r="T112" s="26">
        <f t="shared" si="13"/>
        <v>259000</v>
      </c>
      <c r="V112" s="1">
        <f t="shared" si="10"/>
        <v>0</v>
      </c>
    </row>
    <row r="113" spans="1:22" ht="101.25" customHeight="1" x14ac:dyDescent="0.3">
      <c r="A113" s="5">
        <v>157</v>
      </c>
      <c r="B113" s="4">
        <v>33651123</v>
      </c>
      <c r="C113" s="28" t="s">
        <v>509</v>
      </c>
      <c r="D113" s="5" t="s">
        <v>4</v>
      </c>
      <c r="E113" s="15" t="s">
        <v>510</v>
      </c>
      <c r="F113" s="5" t="s">
        <v>5</v>
      </c>
      <c r="G113" s="7">
        <v>250</v>
      </c>
      <c r="H113" s="21">
        <f>7000+1500</f>
        <v>8500</v>
      </c>
      <c r="I113" s="4">
        <v>8500</v>
      </c>
      <c r="J113" s="7">
        <f t="shared" si="11"/>
        <v>2125000</v>
      </c>
      <c r="K113" s="24" t="s">
        <v>511</v>
      </c>
      <c r="L113" s="24" t="s">
        <v>512</v>
      </c>
      <c r="M113" s="24" t="s">
        <v>6</v>
      </c>
      <c r="Q113" s="26">
        <v>0</v>
      </c>
      <c r="R113" s="26">
        <f t="shared" si="12"/>
        <v>0</v>
      </c>
      <c r="S113" s="26">
        <v>8500</v>
      </c>
      <c r="T113" s="26">
        <f t="shared" si="13"/>
        <v>2125000</v>
      </c>
      <c r="V113" s="1">
        <f t="shared" si="10"/>
        <v>0</v>
      </c>
    </row>
    <row r="114" spans="1:22" ht="101.25" customHeight="1" x14ac:dyDescent="0.3">
      <c r="A114" s="5">
        <v>158</v>
      </c>
      <c r="B114" s="4">
        <v>33661153</v>
      </c>
      <c r="C114" s="28" t="s">
        <v>513</v>
      </c>
      <c r="D114" s="5" t="s">
        <v>4</v>
      </c>
      <c r="E114" s="15" t="s">
        <v>514</v>
      </c>
      <c r="F114" s="5" t="s">
        <v>5</v>
      </c>
      <c r="G114" s="7">
        <v>69.3</v>
      </c>
      <c r="H114" s="21">
        <f>17000+6000</f>
        <v>23000</v>
      </c>
      <c r="I114" s="4">
        <v>29000</v>
      </c>
      <c r="J114" s="7">
        <f t="shared" si="11"/>
        <v>2009700</v>
      </c>
      <c r="K114" s="24" t="s">
        <v>515</v>
      </c>
      <c r="L114" s="24" t="s">
        <v>516</v>
      </c>
      <c r="M114" s="24" t="s">
        <v>6</v>
      </c>
      <c r="Q114" s="26">
        <v>11000</v>
      </c>
      <c r="R114" s="26">
        <f t="shared" si="12"/>
        <v>762300</v>
      </c>
      <c r="S114" s="26">
        <v>18000</v>
      </c>
      <c r="T114" s="26">
        <f t="shared" si="13"/>
        <v>1247400</v>
      </c>
      <c r="V114" s="1">
        <f t="shared" si="10"/>
        <v>0</v>
      </c>
    </row>
    <row r="115" spans="1:22" ht="101.25" hidden="1" customHeight="1" x14ac:dyDescent="0.3">
      <c r="A115" s="5">
        <v>159</v>
      </c>
      <c r="B115" s="4">
        <v>33691136</v>
      </c>
      <c r="C115" s="28" t="s">
        <v>517</v>
      </c>
      <c r="D115" s="5" t="s">
        <v>4</v>
      </c>
      <c r="E115" s="15" t="s">
        <v>518</v>
      </c>
      <c r="F115" s="5" t="s">
        <v>5</v>
      </c>
      <c r="G115" s="7">
        <v>296.39999999999998</v>
      </c>
      <c r="H115" s="5">
        <v>3000</v>
      </c>
      <c r="I115" s="4">
        <v>3000</v>
      </c>
      <c r="J115" s="7">
        <f t="shared" si="11"/>
        <v>889199.99999999988</v>
      </c>
      <c r="K115" s="24" t="s">
        <v>519</v>
      </c>
      <c r="L115" s="24" t="s">
        <v>520</v>
      </c>
      <c r="M115" s="24" t="s">
        <v>6</v>
      </c>
      <c r="Q115" s="26">
        <v>3000</v>
      </c>
      <c r="R115" s="26">
        <f t="shared" si="12"/>
        <v>889199.99999999988</v>
      </c>
      <c r="S115" s="26">
        <v>0</v>
      </c>
      <c r="T115" s="26">
        <f t="shared" si="13"/>
        <v>0</v>
      </c>
      <c r="V115" s="1">
        <f t="shared" si="10"/>
        <v>0</v>
      </c>
    </row>
    <row r="116" spans="1:22" ht="101.25" hidden="1" customHeight="1" x14ac:dyDescent="0.3">
      <c r="A116" s="5">
        <v>160</v>
      </c>
      <c r="B116" s="4">
        <v>33691176</v>
      </c>
      <c r="C116" s="28" t="s">
        <v>521</v>
      </c>
      <c r="D116" s="5" t="s">
        <v>4</v>
      </c>
      <c r="E116" s="15" t="s">
        <v>522</v>
      </c>
      <c r="F116" s="5" t="s">
        <v>5</v>
      </c>
      <c r="G116" s="7">
        <v>1400</v>
      </c>
      <c r="H116" s="5">
        <v>1350</v>
      </c>
      <c r="I116" s="4">
        <v>1300</v>
      </c>
      <c r="J116" s="7">
        <f t="shared" si="11"/>
        <v>1820000</v>
      </c>
      <c r="K116" s="24" t="s">
        <v>523</v>
      </c>
      <c r="L116" s="24" t="s">
        <v>524</v>
      </c>
      <c r="M116" s="24" t="s">
        <v>6</v>
      </c>
      <c r="Q116" s="26">
        <v>1300</v>
      </c>
      <c r="R116" s="26">
        <f t="shared" si="12"/>
        <v>1820000</v>
      </c>
      <c r="S116" s="26">
        <v>0</v>
      </c>
      <c r="T116" s="26">
        <f t="shared" si="13"/>
        <v>0</v>
      </c>
      <c r="V116" s="1">
        <f t="shared" si="10"/>
        <v>0</v>
      </c>
    </row>
    <row r="117" spans="1:22" ht="101.25" customHeight="1" x14ac:dyDescent="0.3">
      <c r="A117" s="5">
        <v>161</v>
      </c>
      <c r="B117" s="4">
        <v>33691112</v>
      </c>
      <c r="C117" s="28" t="s">
        <v>525</v>
      </c>
      <c r="D117" s="5" t="s">
        <v>4</v>
      </c>
      <c r="E117" s="15" t="s">
        <v>526</v>
      </c>
      <c r="F117" s="5" t="s">
        <v>5</v>
      </c>
      <c r="G117" s="7">
        <v>269.67</v>
      </c>
      <c r="H117" s="21">
        <f>11500+500</f>
        <v>12000</v>
      </c>
      <c r="I117" s="4">
        <v>12000</v>
      </c>
      <c r="J117" s="7">
        <f t="shared" si="11"/>
        <v>3236040</v>
      </c>
      <c r="K117" s="24" t="s">
        <v>527</v>
      </c>
      <c r="L117" s="24" t="s">
        <v>528</v>
      </c>
      <c r="M117" s="24" t="s">
        <v>6</v>
      </c>
      <c r="Q117" s="26">
        <v>5600</v>
      </c>
      <c r="R117" s="26">
        <f t="shared" si="12"/>
        <v>1510152</v>
      </c>
      <c r="S117" s="26">
        <v>6400</v>
      </c>
      <c r="T117" s="26">
        <f t="shared" si="13"/>
        <v>1725888</v>
      </c>
      <c r="V117" s="1">
        <f t="shared" si="10"/>
        <v>0</v>
      </c>
    </row>
    <row r="118" spans="1:22" ht="101.25" hidden="1" customHeight="1" x14ac:dyDescent="0.3">
      <c r="A118" s="5">
        <v>162</v>
      </c>
      <c r="B118" s="4">
        <v>33691136</v>
      </c>
      <c r="C118" s="28" t="s">
        <v>529</v>
      </c>
      <c r="D118" s="5" t="s">
        <v>4</v>
      </c>
      <c r="E118" s="15" t="s">
        <v>530</v>
      </c>
      <c r="F118" s="5" t="s">
        <v>5</v>
      </c>
      <c r="G118" s="7">
        <v>249.48</v>
      </c>
      <c r="H118" s="5">
        <v>56300</v>
      </c>
      <c r="I118" s="4">
        <v>60000</v>
      </c>
      <c r="J118" s="7">
        <f t="shared" si="11"/>
        <v>14968800</v>
      </c>
      <c r="K118" s="24" t="s">
        <v>531</v>
      </c>
      <c r="L118" s="24" t="s">
        <v>532</v>
      </c>
      <c r="M118" s="24" t="s">
        <v>6</v>
      </c>
      <c r="Q118" s="26">
        <v>60000</v>
      </c>
      <c r="R118" s="26">
        <f t="shared" si="12"/>
        <v>14968800</v>
      </c>
      <c r="S118" s="26">
        <v>0</v>
      </c>
      <c r="T118" s="26">
        <f t="shared" si="13"/>
        <v>0</v>
      </c>
      <c r="V118" s="1">
        <f t="shared" si="10"/>
        <v>0</v>
      </c>
    </row>
    <row r="119" spans="1:22" ht="101.25" customHeight="1" x14ac:dyDescent="0.3">
      <c r="A119" s="5">
        <v>163</v>
      </c>
      <c r="B119" s="4">
        <v>33691176</v>
      </c>
      <c r="C119" s="28" t="s">
        <v>533</v>
      </c>
      <c r="D119" s="5" t="s">
        <v>4</v>
      </c>
      <c r="E119" s="15" t="s">
        <v>534</v>
      </c>
      <c r="F119" s="5" t="s">
        <v>5</v>
      </c>
      <c r="G119" s="7">
        <v>236.41</v>
      </c>
      <c r="H119" s="21">
        <f>12500+1000</f>
        <v>13500</v>
      </c>
      <c r="I119" s="4">
        <v>18000</v>
      </c>
      <c r="J119" s="7">
        <f t="shared" si="11"/>
        <v>4255380</v>
      </c>
      <c r="K119" s="24" t="s">
        <v>535</v>
      </c>
      <c r="L119" s="24" t="s">
        <v>536</v>
      </c>
      <c r="M119" s="24" t="s">
        <v>6</v>
      </c>
      <c r="Q119" s="26">
        <v>0</v>
      </c>
      <c r="R119" s="26">
        <f t="shared" si="12"/>
        <v>0</v>
      </c>
      <c r="S119" s="26">
        <v>18000</v>
      </c>
      <c r="T119" s="26">
        <f t="shared" si="13"/>
        <v>4255380</v>
      </c>
      <c r="V119" s="1">
        <f t="shared" si="10"/>
        <v>0</v>
      </c>
    </row>
    <row r="120" spans="1:22" ht="101.25" hidden="1" customHeight="1" x14ac:dyDescent="0.3">
      <c r="A120" s="5">
        <v>164</v>
      </c>
      <c r="B120" s="4">
        <v>33691176</v>
      </c>
      <c r="C120" s="28" t="s">
        <v>537</v>
      </c>
      <c r="D120" s="5" t="s">
        <v>4</v>
      </c>
      <c r="E120" s="15" t="s">
        <v>538</v>
      </c>
      <c r="F120" s="5" t="s">
        <v>5</v>
      </c>
      <c r="G120" s="7">
        <v>250.66</v>
      </c>
      <c r="H120" s="5">
        <v>3150</v>
      </c>
      <c r="I120" s="4">
        <v>6200</v>
      </c>
      <c r="J120" s="7">
        <f t="shared" si="11"/>
        <v>1554092</v>
      </c>
      <c r="K120" s="24" t="s">
        <v>539</v>
      </c>
      <c r="L120" s="24" t="s">
        <v>540</v>
      </c>
      <c r="M120" s="24" t="s">
        <v>6</v>
      </c>
      <c r="Q120" s="26">
        <v>6200</v>
      </c>
      <c r="R120" s="26">
        <f t="shared" si="12"/>
        <v>1554092</v>
      </c>
      <c r="S120" s="26">
        <v>0</v>
      </c>
      <c r="T120" s="26">
        <f t="shared" si="13"/>
        <v>0</v>
      </c>
      <c r="V120" s="1">
        <f t="shared" si="10"/>
        <v>0</v>
      </c>
    </row>
    <row r="121" spans="1:22" ht="101.25" hidden="1" customHeight="1" x14ac:dyDescent="0.3">
      <c r="A121" s="5">
        <v>165</v>
      </c>
      <c r="B121" s="4">
        <v>33691176</v>
      </c>
      <c r="C121" s="28" t="s">
        <v>541</v>
      </c>
      <c r="D121" s="5" t="s">
        <v>4</v>
      </c>
      <c r="E121" s="15" t="s">
        <v>542</v>
      </c>
      <c r="F121" s="5" t="s">
        <v>5</v>
      </c>
      <c r="G121" s="7">
        <v>51720</v>
      </c>
      <c r="H121" s="5">
        <v>110</v>
      </c>
      <c r="I121" s="4">
        <v>260</v>
      </c>
      <c r="J121" s="7">
        <f t="shared" si="11"/>
        <v>13447200</v>
      </c>
      <c r="K121" s="24" t="s">
        <v>543</v>
      </c>
      <c r="L121" s="24" t="s">
        <v>544</v>
      </c>
      <c r="M121" s="24" t="s">
        <v>6</v>
      </c>
      <c r="N121" s="23" t="s">
        <v>545</v>
      </c>
      <c r="Q121" s="26">
        <v>60</v>
      </c>
      <c r="R121" s="26">
        <f t="shared" si="12"/>
        <v>3103200</v>
      </c>
      <c r="S121" s="26">
        <v>200</v>
      </c>
      <c r="T121" s="26">
        <f t="shared" si="13"/>
        <v>10344000</v>
      </c>
      <c r="V121" s="1">
        <f t="shared" si="10"/>
        <v>0</v>
      </c>
    </row>
    <row r="122" spans="1:22" ht="101.25" hidden="1" customHeight="1" x14ac:dyDescent="0.3">
      <c r="A122" s="5">
        <v>168</v>
      </c>
      <c r="B122" s="4">
        <v>33671114</v>
      </c>
      <c r="C122" s="28" t="s">
        <v>548</v>
      </c>
      <c r="D122" s="5" t="s">
        <v>4</v>
      </c>
      <c r="E122" s="15" t="s">
        <v>549</v>
      </c>
      <c r="F122" s="5" t="s">
        <v>5</v>
      </c>
      <c r="G122" s="7">
        <v>36.799999999999997</v>
      </c>
      <c r="H122" s="5">
        <v>2100</v>
      </c>
      <c r="I122" s="4">
        <v>2400</v>
      </c>
      <c r="J122" s="7">
        <f t="shared" si="11"/>
        <v>88320</v>
      </c>
      <c r="K122" s="24" t="s">
        <v>550</v>
      </c>
      <c r="L122" s="24" t="s">
        <v>551</v>
      </c>
      <c r="M122" s="24" t="s">
        <v>6</v>
      </c>
      <c r="Q122" s="26">
        <v>2400</v>
      </c>
      <c r="R122" s="26">
        <f t="shared" si="12"/>
        <v>88320</v>
      </c>
      <c r="S122" s="26">
        <v>0</v>
      </c>
      <c r="T122" s="26">
        <f t="shared" si="13"/>
        <v>0</v>
      </c>
      <c r="V122" s="1">
        <f t="shared" si="10"/>
        <v>0</v>
      </c>
    </row>
    <row r="123" spans="1:22" ht="101.25" hidden="1" customHeight="1" x14ac:dyDescent="0.3">
      <c r="A123" s="5">
        <v>169</v>
      </c>
      <c r="B123" s="4">
        <v>33691176</v>
      </c>
      <c r="C123" s="28" t="s">
        <v>552</v>
      </c>
      <c r="D123" s="5" t="s">
        <v>4</v>
      </c>
      <c r="E123" s="15" t="s">
        <v>553</v>
      </c>
      <c r="F123" s="5" t="s">
        <v>5</v>
      </c>
      <c r="G123" s="7">
        <v>905</v>
      </c>
      <c r="H123" s="5">
        <v>20</v>
      </c>
      <c r="I123" s="4">
        <v>40</v>
      </c>
      <c r="J123" s="7">
        <f t="shared" si="11"/>
        <v>36200</v>
      </c>
      <c r="K123" s="24" t="s">
        <v>554</v>
      </c>
      <c r="L123" s="24" t="s">
        <v>555</v>
      </c>
      <c r="M123" s="24" t="s">
        <v>6</v>
      </c>
      <c r="Q123" s="26">
        <v>0</v>
      </c>
      <c r="R123" s="26">
        <f t="shared" si="12"/>
        <v>0</v>
      </c>
      <c r="S123" s="26">
        <v>40</v>
      </c>
      <c r="T123" s="26">
        <f t="shared" si="13"/>
        <v>36200</v>
      </c>
      <c r="V123" s="1">
        <f t="shared" si="10"/>
        <v>0</v>
      </c>
    </row>
    <row r="124" spans="1:22" ht="101.25" hidden="1" customHeight="1" x14ac:dyDescent="0.3">
      <c r="A124" s="5">
        <v>170</v>
      </c>
      <c r="B124" s="4">
        <v>33611440</v>
      </c>
      <c r="C124" s="28" t="s">
        <v>556</v>
      </c>
      <c r="D124" s="5" t="s">
        <v>4</v>
      </c>
      <c r="E124" s="15" t="s">
        <v>557</v>
      </c>
      <c r="F124" s="5" t="s">
        <v>5</v>
      </c>
      <c r="G124" s="7">
        <v>229</v>
      </c>
      <c r="H124" s="5">
        <v>300</v>
      </c>
      <c r="I124" s="4">
        <v>750</v>
      </c>
      <c r="J124" s="7">
        <f t="shared" si="11"/>
        <v>171750</v>
      </c>
      <c r="K124" s="24" t="s">
        <v>558</v>
      </c>
      <c r="L124" s="24" t="s">
        <v>559</v>
      </c>
      <c r="M124" s="24" t="s">
        <v>6</v>
      </c>
      <c r="Q124" s="26">
        <v>0</v>
      </c>
      <c r="R124" s="26">
        <f t="shared" si="12"/>
        <v>0</v>
      </c>
      <c r="S124" s="26">
        <v>750</v>
      </c>
      <c r="T124" s="26">
        <f t="shared" si="13"/>
        <v>171750</v>
      </c>
      <c r="V124" s="1">
        <f t="shared" si="10"/>
        <v>0</v>
      </c>
    </row>
    <row r="125" spans="1:22" ht="101.25" hidden="1" customHeight="1" x14ac:dyDescent="0.3">
      <c r="A125" s="5">
        <v>171</v>
      </c>
      <c r="B125" s="4">
        <v>33691175</v>
      </c>
      <c r="C125" s="28" t="s">
        <v>560</v>
      </c>
      <c r="D125" s="5" t="s">
        <v>4</v>
      </c>
      <c r="E125" s="15" t="s">
        <v>561</v>
      </c>
      <c r="F125" s="5" t="s">
        <v>5</v>
      </c>
      <c r="G125" s="7">
        <v>122</v>
      </c>
      <c r="H125" s="5">
        <v>5000</v>
      </c>
      <c r="I125" s="4">
        <v>4000</v>
      </c>
      <c r="J125" s="7">
        <f t="shared" si="11"/>
        <v>488000</v>
      </c>
      <c r="K125" s="24" t="s">
        <v>562</v>
      </c>
      <c r="L125" s="24" t="s">
        <v>563</v>
      </c>
      <c r="M125" s="24" t="s">
        <v>6</v>
      </c>
      <c r="Q125" s="26">
        <v>0</v>
      </c>
      <c r="R125" s="26">
        <f t="shared" si="12"/>
        <v>0</v>
      </c>
      <c r="S125" s="26">
        <v>4000</v>
      </c>
      <c r="T125" s="26">
        <f t="shared" si="13"/>
        <v>488000</v>
      </c>
      <c r="V125" s="1">
        <f t="shared" si="10"/>
        <v>0</v>
      </c>
    </row>
    <row r="126" spans="1:22" ht="101.25" hidden="1" customHeight="1" x14ac:dyDescent="0.3">
      <c r="A126" s="5">
        <v>172</v>
      </c>
      <c r="B126" s="4">
        <v>33661111</v>
      </c>
      <c r="C126" s="28" t="s">
        <v>564</v>
      </c>
      <c r="D126" s="5" t="s">
        <v>4</v>
      </c>
      <c r="E126" s="15" t="s">
        <v>565</v>
      </c>
      <c r="F126" s="5" t="s">
        <v>5</v>
      </c>
      <c r="G126" s="7">
        <v>1720</v>
      </c>
      <c r="H126" s="5">
        <v>60</v>
      </c>
      <c r="I126" s="4">
        <v>50</v>
      </c>
      <c r="J126" s="7">
        <f t="shared" si="11"/>
        <v>86000</v>
      </c>
      <c r="K126" s="24" t="s">
        <v>566</v>
      </c>
      <c r="L126" s="24" t="s">
        <v>567</v>
      </c>
      <c r="M126" s="24" t="s">
        <v>39</v>
      </c>
      <c r="Q126" s="26">
        <v>50</v>
      </c>
      <c r="R126" s="26">
        <f t="shared" si="12"/>
        <v>86000</v>
      </c>
      <c r="S126" s="26">
        <v>0</v>
      </c>
      <c r="T126" s="26">
        <f t="shared" si="13"/>
        <v>0</v>
      </c>
      <c r="V126" s="1">
        <f t="shared" si="10"/>
        <v>0</v>
      </c>
    </row>
    <row r="127" spans="1:22" ht="101.25" hidden="1" customHeight="1" x14ac:dyDescent="0.3">
      <c r="A127" s="5">
        <v>173</v>
      </c>
      <c r="B127" s="4">
        <v>33661170</v>
      </c>
      <c r="C127" s="28" t="s">
        <v>568</v>
      </c>
      <c r="D127" s="5" t="s">
        <v>4</v>
      </c>
      <c r="E127" s="15" t="s">
        <v>569</v>
      </c>
      <c r="F127" s="5" t="s">
        <v>5</v>
      </c>
      <c r="G127" s="7">
        <v>56</v>
      </c>
      <c r="H127" s="5">
        <v>1000</v>
      </c>
      <c r="I127" s="4">
        <v>1000</v>
      </c>
      <c r="J127" s="7">
        <f t="shared" si="11"/>
        <v>56000</v>
      </c>
      <c r="K127" s="24" t="s">
        <v>570</v>
      </c>
      <c r="L127" s="24" t="s">
        <v>571</v>
      </c>
      <c r="M127" s="24" t="s">
        <v>6</v>
      </c>
      <c r="Q127" s="26">
        <v>1000</v>
      </c>
      <c r="R127" s="26">
        <f t="shared" si="12"/>
        <v>56000</v>
      </c>
      <c r="S127" s="26">
        <v>0</v>
      </c>
      <c r="T127" s="26">
        <f t="shared" si="13"/>
        <v>0</v>
      </c>
      <c r="V127" s="1">
        <f t="shared" si="10"/>
        <v>0</v>
      </c>
    </row>
    <row r="128" spans="1:22" ht="101.25" hidden="1" customHeight="1" x14ac:dyDescent="0.3">
      <c r="A128" s="5">
        <v>174</v>
      </c>
      <c r="B128" s="4">
        <v>33691138</v>
      </c>
      <c r="C128" s="28" t="s">
        <v>572</v>
      </c>
      <c r="D128" s="5" t="s">
        <v>4</v>
      </c>
      <c r="E128" s="15" t="s">
        <v>573</v>
      </c>
      <c r="F128" s="5" t="s">
        <v>5</v>
      </c>
      <c r="G128" s="7">
        <v>37.9</v>
      </c>
      <c r="H128" s="5">
        <f>4500+1800</f>
        <v>6300</v>
      </c>
      <c r="I128" s="4">
        <v>7200</v>
      </c>
      <c r="J128" s="7">
        <f t="shared" si="11"/>
        <v>272880</v>
      </c>
      <c r="K128" s="24" t="s">
        <v>574</v>
      </c>
      <c r="L128" s="24" t="s">
        <v>575</v>
      </c>
      <c r="M128" s="24" t="s">
        <v>6</v>
      </c>
      <c r="Q128" s="26">
        <v>500</v>
      </c>
      <c r="R128" s="26">
        <f t="shared" si="12"/>
        <v>18950</v>
      </c>
      <c r="S128" s="26">
        <v>6700</v>
      </c>
      <c r="T128" s="26">
        <f t="shared" si="13"/>
        <v>253930</v>
      </c>
      <c r="V128" s="1">
        <f t="shared" si="10"/>
        <v>0</v>
      </c>
    </row>
    <row r="129" spans="1:22" ht="101.25" hidden="1" customHeight="1" x14ac:dyDescent="0.3">
      <c r="A129" s="5">
        <v>175</v>
      </c>
      <c r="B129" s="4">
        <v>33621590</v>
      </c>
      <c r="C129" s="28" t="s">
        <v>576</v>
      </c>
      <c r="D129" s="5" t="s">
        <v>4</v>
      </c>
      <c r="E129" s="15" t="s">
        <v>577</v>
      </c>
      <c r="F129" s="5" t="s">
        <v>5</v>
      </c>
      <c r="G129" s="7">
        <v>23.78</v>
      </c>
      <c r="H129" s="5">
        <v>22000</v>
      </c>
      <c r="I129" s="4">
        <v>24000</v>
      </c>
      <c r="J129" s="7">
        <f t="shared" si="11"/>
        <v>570720</v>
      </c>
      <c r="K129" s="24" t="s">
        <v>578</v>
      </c>
      <c r="L129" s="24" t="s">
        <v>579</v>
      </c>
      <c r="M129" s="24" t="s">
        <v>6</v>
      </c>
      <c r="Q129" s="26">
        <v>22000</v>
      </c>
      <c r="R129" s="26">
        <f t="shared" si="12"/>
        <v>523160</v>
      </c>
      <c r="S129" s="26">
        <v>2000</v>
      </c>
      <c r="T129" s="26">
        <f t="shared" si="13"/>
        <v>47560</v>
      </c>
      <c r="V129" s="1">
        <f t="shared" si="10"/>
        <v>0</v>
      </c>
    </row>
    <row r="130" spans="1:22" ht="101.25" hidden="1" customHeight="1" x14ac:dyDescent="0.3">
      <c r="A130" s="5">
        <v>176</v>
      </c>
      <c r="B130" s="4">
        <v>33691145</v>
      </c>
      <c r="C130" s="28" t="s">
        <v>580</v>
      </c>
      <c r="D130" s="5" t="s">
        <v>4</v>
      </c>
      <c r="E130" s="15" t="s">
        <v>581</v>
      </c>
      <c r="F130" s="5" t="s">
        <v>5</v>
      </c>
      <c r="G130" s="7">
        <v>31.7</v>
      </c>
      <c r="H130" s="5">
        <f>12100+1500</f>
        <v>13600</v>
      </c>
      <c r="I130" s="4">
        <v>14500</v>
      </c>
      <c r="J130" s="7">
        <f t="shared" ref="J130:J152" si="14">I130*G130</f>
        <v>459650</v>
      </c>
      <c r="K130" s="24" t="s">
        <v>582</v>
      </c>
      <c r="L130" s="24" t="s">
        <v>583</v>
      </c>
      <c r="M130" s="24" t="s">
        <v>6</v>
      </c>
      <c r="Q130" s="26">
        <v>14500</v>
      </c>
      <c r="R130" s="26">
        <f t="shared" ref="R130:R152" si="15">Q130*G130</f>
        <v>459650</v>
      </c>
      <c r="S130" s="26">
        <v>0</v>
      </c>
      <c r="T130" s="26">
        <f t="shared" ref="T130:T152" si="16">S130*G130</f>
        <v>0</v>
      </c>
      <c r="V130" s="1">
        <f t="shared" ref="V130:V152" si="17">I130-Q130-S130</f>
        <v>0</v>
      </c>
    </row>
    <row r="131" spans="1:22" ht="101.25" hidden="1" customHeight="1" x14ac:dyDescent="0.3">
      <c r="A131" s="5">
        <v>177</v>
      </c>
      <c r="B131" s="4">
        <v>33611220</v>
      </c>
      <c r="C131" s="28" t="s">
        <v>584</v>
      </c>
      <c r="D131" s="5" t="s">
        <v>4</v>
      </c>
      <c r="E131" s="15" t="s">
        <v>585</v>
      </c>
      <c r="F131" s="5" t="s">
        <v>5</v>
      </c>
      <c r="G131" s="7">
        <v>189</v>
      </c>
      <c r="H131" s="5">
        <v>100</v>
      </c>
      <c r="I131" s="4">
        <v>200</v>
      </c>
      <c r="J131" s="7">
        <f t="shared" si="14"/>
        <v>37800</v>
      </c>
      <c r="K131" s="24" t="s">
        <v>586</v>
      </c>
      <c r="L131" s="24" t="s">
        <v>587</v>
      </c>
      <c r="M131" s="24" t="s">
        <v>6</v>
      </c>
      <c r="Q131" s="26">
        <v>0</v>
      </c>
      <c r="R131" s="26">
        <f t="shared" si="15"/>
        <v>0</v>
      </c>
      <c r="S131" s="26">
        <v>200</v>
      </c>
      <c r="T131" s="26">
        <f t="shared" si="16"/>
        <v>37800</v>
      </c>
      <c r="V131" s="1">
        <f t="shared" si="17"/>
        <v>0</v>
      </c>
    </row>
    <row r="132" spans="1:22" ht="101.25" hidden="1" customHeight="1" x14ac:dyDescent="0.3">
      <c r="A132" s="5">
        <v>178</v>
      </c>
      <c r="B132" s="4">
        <v>33661127</v>
      </c>
      <c r="C132" s="28" t="s">
        <v>588</v>
      </c>
      <c r="D132" s="5" t="s">
        <v>4</v>
      </c>
      <c r="E132" s="15" t="s">
        <v>589</v>
      </c>
      <c r="F132" s="5" t="s">
        <v>5</v>
      </c>
      <c r="G132" s="7">
        <v>38.5</v>
      </c>
      <c r="H132" s="5">
        <v>23500</v>
      </c>
      <c r="I132" s="4">
        <v>27000</v>
      </c>
      <c r="J132" s="7">
        <f t="shared" si="14"/>
        <v>1039500</v>
      </c>
      <c r="K132" s="24" t="s">
        <v>590</v>
      </c>
      <c r="L132" s="24" t="s">
        <v>591</v>
      </c>
      <c r="M132" s="24" t="s">
        <v>6</v>
      </c>
      <c r="Q132" s="26">
        <v>19000</v>
      </c>
      <c r="R132" s="26">
        <f t="shared" si="15"/>
        <v>731500</v>
      </c>
      <c r="S132" s="26">
        <v>8000</v>
      </c>
      <c r="T132" s="26">
        <f t="shared" si="16"/>
        <v>308000</v>
      </c>
      <c r="V132" s="1">
        <f t="shared" si="17"/>
        <v>0</v>
      </c>
    </row>
    <row r="133" spans="1:22" ht="101.25" hidden="1" customHeight="1" x14ac:dyDescent="0.3">
      <c r="A133" s="5">
        <v>179</v>
      </c>
      <c r="B133" s="4">
        <v>33621540</v>
      </c>
      <c r="C133" s="28" t="s">
        <v>592</v>
      </c>
      <c r="D133" s="5" t="s">
        <v>4</v>
      </c>
      <c r="E133" s="15" t="s">
        <v>593</v>
      </c>
      <c r="F133" s="5" t="s">
        <v>5</v>
      </c>
      <c r="G133" s="7">
        <v>28.9</v>
      </c>
      <c r="H133" s="5">
        <v>2500</v>
      </c>
      <c r="I133" s="4">
        <v>2400</v>
      </c>
      <c r="J133" s="7">
        <f t="shared" si="14"/>
        <v>69360</v>
      </c>
      <c r="K133" s="24" t="s">
        <v>594</v>
      </c>
      <c r="L133" s="24" t="s">
        <v>595</v>
      </c>
      <c r="M133" s="24" t="s">
        <v>6</v>
      </c>
      <c r="Q133" s="26">
        <v>2400</v>
      </c>
      <c r="R133" s="26">
        <f t="shared" si="15"/>
        <v>69360</v>
      </c>
      <c r="S133" s="26">
        <v>0</v>
      </c>
      <c r="T133" s="26">
        <f t="shared" si="16"/>
        <v>0</v>
      </c>
      <c r="V133" s="1">
        <f t="shared" si="17"/>
        <v>0</v>
      </c>
    </row>
    <row r="134" spans="1:22" ht="101.25" hidden="1" customHeight="1" x14ac:dyDescent="0.3">
      <c r="A134" s="5">
        <v>180</v>
      </c>
      <c r="B134" s="4">
        <v>33631200</v>
      </c>
      <c r="C134" s="28" t="s">
        <v>596</v>
      </c>
      <c r="D134" s="5" t="s">
        <v>4</v>
      </c>
      <c r="E134" s="15" t="s">
        <v>597</v>
      </c>
      <c r="F134" s="5" t="s">
        <v>5</v>
      </c>
      <c r="G134" s="7">
        <v>230</v>
      </c>
      <c r="H134" s="5">
        <v>1350</v>
      </c>
      <c r="I134" s="4">
        <v>1800</v>
      </c>
      <c r="J134" s="7">
        <f t="shared" si="14"/>
        <v>414000</v>
      </c>
      <c r="K134" s="24" t="s">
        <v>598</v>
      </c>
      <c r="L134" s="24" t="s">
        <v>599</v>
      </c>
      <c r="M134" s="24" t="s">
        <v>6</v>
      </c>
      <c r="Q134" s="26">
        <v>1600</v>
      </c>
      <c r="R134" s="26">
        <f t="shared" si="15"/>
        <v>368000</v>
      </c>
      <c r="S134" s="26">
        <v>200</v>
      </c>
      <c r="T134" s="26">
        <f t="shared" si="16"/>
        <v>46000</v>
      </c>
      <c r="V134" s="1">
        <f t="shared" si="17"/>
        <v>0</v>
      </c>
    </row>
    <row r="135" spans="1:22" ht="101.25" hidden="1" customHeight="1" x14ac:dyDescent="0.3">
      <c r="A135" s="5">
        <v>181</v>
      </c>
      <c r="B135" s="4">
        <v>33611150</v>
      </c>
      <c r="C135" s="28" t="s">
        <v>600</v>
      </c>
      <c r="D135" s="5" t="s">
        <v>4</v>
      </c>
      <c r="E135" s="15" t="s">
        <v>601</v>
      </c>
      <c r="F135" s="5" t="s">
        <v>5</v>
      </c>
      <c r="G135" s="7">
        <v>87</v>
      </c>
      <c r="H135" s="5">
        <v>1000</v>
      </c>
      <c r="I135" s="4">
        <v>5000</v>
      </c>
      <c r="J135" s="7">
        <f t="shared" si="14"/>
        <v>435000</v>
      </c>
      <c r="K135" s="24" t="s">
        <v>602</v>
      </c>
      <c r="L135" s="24" t="s">
        <v>603</v>
      </c>
      <c r="M135" s="24" t="s">
        <v>6</v>
      </c>
      <c r="Q135" s="26">
        <v>0</v>
      </c>
      <c r="R135" s="26">
        <f t="shared" si="15"/>
        <v>0</v>
      </c>
      <c r="S135" s="26">
        <v>5000</v>
      </c>
      <c r="T135" s="26">
        <f t="shared" si="16"/>
        <v>435000</v>
      </c>
      <c r="V135" s="1">
        <f t="shared" si="17"/>
        <v>0</v>
      </c>
    </row>
    <row r="136" spans="1:22" ht="101.25" hidden="1" customHeight="1" x14ac:dyDescent="0.3">
      <c r="A136" s="5">
        <v>182</v>
      </c>
      <c r="B136" s="4">
        <v>33621390</v>
      </c>
      <c r="C136" s="28" t="s">
        <v>604</v>
      </c>
      <c r="D136" s="5" t="s">
        <v>4</v>
      </c>
      <c r="E136" s="15" t="s">
        <v>605</v>
      </c>
      <c r="F136" s="5" t="s">
        <v>5</v>
      </c>
      <c r="G136" s="7">
        <v>69.7</v>
      </c>
      <c r="H136" s="5">
        <v>2000</v>
      </c>
      <c r="I136" s="4">
        <v>2700</v>
      </c>
      <c r="J136" s="7">
        <f t="shared" si="14"/>
        <v>188190</v>
      </c>
      <c r="K136" s="24" t="s">
        <v>606</v>
      </c>
      <c r="L136" s="24" t="s">
        <v>607</v>
      </c>
      <c r="M136" s="24" t="s">
        <v>6</v>
      </c>
      <c r="Q136" s="26">
        <v>2700</v>
      </c>
      <c r="R136" s="26">
        <f t="shared" si="15"/>
        <v>188190</v>
      </c>
      <c r="S136" s="26">
        <v>0</v>
      </c>
      <c r="T136" s="26">
        <f t="shared" si="16"/>
        <v>0</v>
      </c>
      <c r="V136" s="1">
        <f t="shared" si="17"/>
        <v>0</v>
      </c>
    </row>
    <row r="137" spans="1:22" ht="101.25" hidden="1" customHeight="1" x14ac:dyDescent="0.3">
      <c r="A137" s="5">
        <v>186</v>
      </c>
      <c r="B137" s="4">
        <v>33651143</v>
      </c>
      <c r="C137" s="28" t="s">
        <v>611</v>
      </c>
      <c r="D137" s="5" t="s">
        <v>4</v>
      </c>
      <c r="E137" s="15" t="s">
        <v>612</v>
      </c>
      <c r="F137" s="5" t="s">
        <v>5</v>
      </c>
      <c r="G137" s="7">
        <v>4900</v>
      </c>
      <c r="H137" s="5">
        <v>950</v>
      </c>
      <c r="I137" s="4">
        <v>450</v>
      </c>
      <c r="J137" s="7">
        <f t="shared" si="14"/>
        <v>2205000</v>
      </c>
      <c r="K137" s="24" t="s">
        <v>613</v>
      </c>
      <c r="L137" s="24" t="s">
        <v>614</v>
      </c>
      <c r="M137" s="24" t="s">
        <v>6</v>
      </c>
      <c r="Q137" s="26">
        <v>0</v>
      </c>
      <c r="R137" s="26">
        <f t="shared" si="15"/>
        <v>0</v>
      </c>
      <c r="S137" s="26">
        <v>450</v>
      </c>
      <c r="T137" s="26">
        <f t="shared" si="16"/>
        <v>2205000</v>
      </c>
      <c r="V137" s="1">
        <f t="shared" si="17"/>
        <v>0</v>
      </c>
    </row>
    <row r="138" spans="1:22" ht="101.25" hidden="1" customHeight="1" x14ac:dyDescent="0.3">
      <c r="A138" s="5">
        <v>187</v>
      </c>
      <c r="B138" s="4">
        <v>33651199</v>
      </c>
      <c r="C138" s="28" t="s">
        <v>615</v>
      </c>
      <c r="D138" s="5" t="s">
        <v>4</v>
      </c>
      <c r="E138" s="15" t="s">
        <v>616</v>
      </c>
      <c r="F138" s="5" t="s">
        <v>5</v>
      </c>
      <c r="G138" s="7">
        <v>5900</v>
      </c>
      <c r="H138" s="5">
        <v>800</v>
      </c>
      <c r="I138" s="4">
        <v>1000</v>
      </c>
      <c r="J138" s="7">
        <f t="shared" si="14"/>
        <v>5900000</v>
      </c>
      <c r="K138" s="24" t="s">
        <v>617</v>
      </c>
      <c r="L138" s="24" t="s">
        <v>618</v>
      </c>
      <c r="M138" s="24" t="s">
        <v>6</v>
      </c>
      <c r="N138" s="23" t="s">
        <v>619</v>
      </c>
      <c r="Q138" s="26">
        <v>780</v>
      </c>
      <c r="R138" s="26">
        <f t="shared" si="15"/>
        <v>4602000</v>
      </c>
      <c r="S138" s="26">
        <v>220</v>
      </c>
      <c r="T138" s="26">
        <f t="shared" si="16"/>
        <v>1298000</v>
      </c>
      <c r="V138" s="1">
        <f t="shared" si="17"/>
        <v>0</v>
      </c>
    </row>
    <row r="139" spans="1:22" ht="101.25" hidden="1" customHeight="1" x14ac:dyDescent="0.3">
      <c r="A139" s="5">
        <v>188</v>
      </c>
      <c r="B139" s="4">
        <v>33651111</v>
      </c>
      <c r="C139" s="28" t="s">
        <v>620</v>
      </c>
      <c r="D139" s="5" t="s">
        <v>4</v>
      </c>
      <c r="E139" s="15" t="s">
        <v>621</v>
      </c>
      <c r="F139" s="5" t="s">
        <v>5</v>
      </c>
      <c r="G139" s="7">
        <v>105</v>
      </c>
      <c r="H139" s="5">
        <v>1500</v>
      </c>
      <c r="I139" s="4">
        <v>1500</v>
      </c>
      <c r="J139" s="7">
        <f t="shared" si="14"/>
        <v>157500</v>
      </c>
      <c r="K139" s="24" t="s">
        <v>622</v>
      </c>
      <c r="L139" s="24" t="s">
        <v>623</v>
      </c>
      <c r="M139" s="24" t="s">
        <v>6</v>
      </c>
      <c r="N139" s="23" t="s">
        <v>624</v>
      </c>
      <c r="Q139" s="26">
        <v>0</v>
      </c>
      <c r="R139" s="26">
        <f t="shared" si="15"/>
        <v>0</v>
      </c>
      <c r="S139" s="26">
        <v>1500</v>
      </c>
      <c r="T139" s="26">
        <f t="shared" si="16"/>
        <v>157500</v>
      </c>
      <c r="V139" s="1">
        <f t="shared" si="17"/>
        <v>0</v>
      </c>
    </row>
    <row r="140" spans="1:22" ht="101.25" customHeight="1" x14ac:dyDescent="0.3">
      <c r="A140" s="5">
        <v>192</v>
      </c>
      <c r="B140" s="4">
        <v>33691136</v>
      </c>
      <c r="C140" s="28" t="s">
        <v>625</v>
      </c>
      <c r="D140" s="5" t="s">
        <v>100</v>
      </c>
      <c r="E140" s="15" t="s">
        <v>626</v>
      </c>
      <c r="F140" s="5" t="s">
        <v>5</v>
      </c>
      <c r="G140" s="7">
        <v>231.1</v>
      </c>
      <c r="H140" s="21">
        <f>64470+3000</f>
        <v>67470</v>
      </c>
      <c r="I140" s="4">
        <v>67000</v>
      </c>
      <c r="J140" s="7">
        <f t="shared" si="14"/>
        <v>15483700</v>
      </c>
      <c r="K140" s="24" t="s">
        <v>627</v>
      </c>
      <c r="L140" s="24" t="s">
        <v>628</v>
      </c>
      <c r="M140" s="24" t="s">
        <v>6</v>
      </c>
      <c r="N140" s="23" t="s">
        <v>629</v>
      </c>
      <c r="Q140" s="26">
        <v>0</v>
      </c>
      <c r="R140" s="26">
        <f t="shared" si="15"/>
        <v>0</v>
      </c>
      <c r="S140" s="26">
        <v>67000</v>
      </c>
      <c r="T140" s="26">
        <f t="shared" si="16"/>
        <v>15483700</v>
      </c>
      <c r="V140" s="1">
        <f t="shared" si="17"/>
        <v>0</v>
      </c>
    </row>
    <row r="141" spans="1:22" ht="101.25" customHeight="1" x14ac:dyDescent="0.3">
      <c r="A141" s="5">
        <v>193</v>
      </c>
      <c r="B141" s="4">
        <v>33651134</v>
      </c>
      <c r="C141" s="28" t="s">
        <v>630</v>
      </c>
      <c r="D141" s="5" t="s">
        <v>100</v>
      </c>
      <c r="E141" s="15" t="s">
        <v>631</v>
      </c>
      <c r="F141" s="5" t="s">
        <v>5</v>
      </c>
      <c r="G141" s="7">
        <v>389.9</v>
      </c>
      <c r="H141" s="21">
        <f>800+200</f>
        <v>1000</v>
      </c>
      <c r="I141" s="4">
        <v>2400</v>
      </c>
      <c r="J141" s="7">
        <f t="shared" si="14"/>
        <v>935760</v>
      </c>
      <c r="K141" s="24" t="s">
        <v>632</v>
      </c>
      <c r="L141" s="24" t="s">
        <v>633</v>
      </c>
      <c r="M141" s="24" t="s">
        <v>6</v>
      </c>
      <c r="Q141" s="26">
        <v>1000</v>
      </c>
      <c r="R141" s="26">
        <f t="shared" si="15"/>
        <v>389900</v>
      </c>
      <c r="S141" s="26">
        <v>1400</v>
      </c>
      <c r="T141" s="26">
        <f t="shared" si="16"/>
        <v>545860</v>
      </c>
      <c r="V141" s="1">
        <f t="shared" si="17"/>
        <v>0</v>
      </c>
    </row>
    <row r="142" spans="1:22" ht="101.25" hidden="1" customHeight="1" x14ac:dyDescent="0.3">
      <c r="A142" s="5">
        <v>194</v>
      </c>
      <c r="B142" s="4">
        <v>33691176</v>
      </c>
      <c r="C142" s="28" t="s">
        <v>634</v>
      </c>
      <c r="D142" s="5" t="s">
        <v>100</v>
      </c>
      <c r="E142" s="15" t="s">
        <v>635</v>
      </c>
      <c r="F142" s="5" t="s">
        <v>5</v>
      </c>
      <c r="G142" s="7">
        <v>417.9</v>
      </c>
      <c r="H142" s="5">
        <v>3000</v>
      </c>
      <c r="I142" s="4">
        <v>2500</v>
      </c>
      <c r="J142" s="7">
        <f t="shared" si="14"/>
        <v>1044750</v>
      </c>
      <c r="K142" s="24" t="s">
        <v>636</v>
      </c>
      <c r="L142" s="24" t="s">
        <v>637</v>
      </c>
      <c r="M142" s="24" t="s">
        <v>6</v>
      </c>
      <c r="Q142" s="26">
        <v>1100</v>
      </c>
      <c r="R142" s="26">
        <f t="shared" si="15"/>
        <v>459690</v>
      </c>
      <c r="S142" s="26">
        <v>1400</v>
      </c>
      <c r="T142" s="26">
        <f t="shared" si="16"/>
        <v>585060</v>
      </c>
      <c r="V142" s="1">
        <f t="shared" si="17"/>
        <v>0</v>
      </c>
    </row>
    <row r="143" spans="1:22" ht="101.25" hidden="1" customHeight="1" x14ac:dyDescent="0.3">
      <c r="A143" s="5">
        <v>195</v>
      </c>
      <c r="B143" s="4">
        <v>33661115</v>
      </c>
      <c r="C143" s="28" t="s">
        <v>638</v>
      </c>
      <c r="D143" s="5" t="s">
        <v>100</v>
      </c>
      <c r="E143" s="15" t="s">
        <v>639</v>
      </c>
      <c r="F143" s="5" t="s">
        <v>5</v>
      </c>
      <c r="G143" s="7">
        <v>304</v>
      </c>
      <c r="H143" s="5">
        <v>1250</v>
      </c>
      <c r="I143" s="4">
        <v>1200</v>
      </c>
      <c r="J143" s="7">
        <f t="shared" si="14"/>
        <v>364800</v>
      </c>
      <c r="K143" s="24" t="s">
        <v>640</v>
      </c>
      <c r="L143" s="24" t="s">
        <v>641</v>
      </c>
      <c r="M143" s="24" t="s">
        <v>6</v>
      </c>
      <c r="Q143" s="26">
        <v>1200</v>
      </c>
      <c r="R143" s="26">
        <f t="shared" si="15"/>
        <v>364800</v>
      </c>
      <c r="S143" s="26">
        <v>0</v>
      </c>
      <c r="T143" s="26">
        <f t="shared" si="16"/>
        <v>0</v>
      </c>
      <c r="V143" s="1">
        <f t="shared" si="17"/>
        <v>0</v>
      </c>
    </row>
    <row r="144" spans="1:22" ht="101.25" hidden="1" customHeight="1" x14ac:dyDescent="0.3">
      <c r="A144" s="5">
        <v>196</v>
      </c>
      <c r="B144" s="4">
        <v>33651114</v>
      </c>
      <c r="C144" s="28" t="s">
        <v>642</v>
      </c>
      <c r="D144" s="5"/>
      <c r="E144" s="15" t="s">
        <v>643</v>
      </c>
      <c r="F144" s="5" t="s">
        <v>5</v>
      </c>
      <c r="G144" s="7">
        <v>115</v>
      </c>
      <c r="H144" s="5">
        <v>200</v>
      </c>
      <c r="I144" s="4">
        <v>3000</v>
      </c>
      <c r="J144" s="7">
        <f t="shared" si="14"/>
        <v>345000</v>
      </c>
      <c r="K144" s="24" t="s">
        <v>644</v>
      </c>
      <c r="L144" s="24"/>
      <c r="M144" s="24"/>
      <c r="O144" s="14" t="s">
        <v>660</v>
      </c>
      <c r="Q144" s="26">
        <v>0</v>
      </c>
      <c r="R144" s="26">
        <f t="shared" si="15"/>
        <v>0</v>
      </c>
      <c r="S144" s="26">
        <v>3000</v>
      </c>
      <c r="T144" s="26">
        <f t="shared" si="16"/>
        <v>345000</v>
      </c>
      <c r="V144" s="1">
        <f t="shared" si="17"/>
        <v>0</v>
      </c>
    </row>
    <row r="145" spans="1:23" ht="101.25" hidden="1" customHeight="1" x14ac:dyDescent="0.3">
      <c r="A145" s="5">
        <v>197</v>
      </c>
      <c r="B145" s="4">
        <v>33691176</v>
      </c>
      <c r="C145" s="28" t="s">
        <v>645</v>
      </c>
      <c r="D145" s="5"/>
      <c r="E145" s="15" t="s">
        <v>646</v>
      </c>
      <c r="F145" s="5" t="s">
        <v>5</v>
      </c>
      <c r="G145" s="7">
        <v>820</v>
      </c>
      <c r="H145" s="5">
        <v>600</v>
      </c>
      <c r="I145" s="4">
        <v>600</v>
      </c>
      <c r="J145" s="7">
        <f t="shared" si="14"/>
        <v>492000</v>
      </c>
      <c r="K145" s="24" t="s">
        <v>647</v>
      </c>
      <c r="L145" s="24"/>
      <c r="M145" s="24"/>
      <c r="O145" s="14" t="s">
        <v>660</v>
      </c>
      <c r="Q145" s="26">
        <v>600</v>
      </c>
      <c r="R145" s="26">
        <f t="shared" si="15"/>
        <v>492000</v>
      </c>
      <c r="S145" s="26">
        <v>0</v>
      </c>
      <c r="T145" s="26">
        <f t="shared" si="16"/>
        <v>0</v>
      </c>
      <c r="V145" s="1">
        <f t="shared" si="17"/>
        <v>0</v>
      </c>
    </row>
    <row r="146" spans="1:23" ht="101.25" hidden="1" customHeight="1" x14ac:dyDescent="0.3">
      <c r="A146" s="5">
        <v>198</v>
      </c>
      <c r="B146" s="4">
        <v>33661122</v>
      </c>
      <c r="C146" s="28" t="s">
        <v>648</v>
      </c>
      <c r="D146" s="5"/>
      <c r="E146" s="15" t="s">
        <v>649</v>
      </c>
      <c r="F146" s="5" t="s">
        <v>5</v>
      </c>
      <c r="G146" s="7">
        <v>53.5</v>
      </c>
      <c r="H146" s="5">
        <v>1200</v>
      </c>
      <c r="I146" s="4">
        <v>1200</v>
      </c>
      <c r="J146" s="7">
        <f t="shared" si="14"/>
        <v>64200</v>
      </c>
      <c r="K146" s="24" t="s">
        <v>647</v>
      </c>
      <c r="L146" s="24"/>
      <c r="M146" s="24"/>
      <c r="O146" s="14" t="s">
        <v>660</v>
      </c>
      <c r="Q146" s="26">
        <v>0</v>
      </c>
      <c r="R146" s="26">
        <f t="shared" si="15"/>
        <v>0</v>
      </c>
      <c r="S146" s="26">
        <v>1200</v>
      </c>
      <c r="T146" s="26">
        <f t="shared" si="16"/>
        <v>64200</v>
      </c>
      <c r="V146" s="1">
        <f t="shared" si="17"/>
        <v>0</v>
      </c>
    </row>
    <row r="147" spans="1:23" ht="216.75" hidden="1" x14ac:dyDescent="0.3">
      <c r="A147" s="5"/>
      <c r="B147" s="4">
        <v>33621120</v>
      </c>
      <c r="C147" s="28" t="s">
        <v>414</v>
      </c>
      <c r="D147" s="5" t="s">
        <v>4</v>
      </c>
      <c r="E147" s="15" t="s">
        <v>669</v>
      </c>
      <c r="F147" s="5" t="s">
        <v>5</v>
      </c>
      <c r="G147" s="7">
        <v>1845</v>
      </c>
      <c r="H147" s="5"/>
      <c r="I147" s="4">
        <v>1200</v>
      </c>
      <c r="J147" s="7">
        <f t="shared" si="14"/>
        <v>2214000</v>
      </c>
      <c r="K147" s="25"/>
      <c r="L147" s="25"/>
      <c r="M147" s="25"/>
      <c r="O147" s="14"/>
      <c r="Q147" s="26">
        <v>1200</v>
      </c>
      <c r="R147" s="26">
        <f t="shared" si="15"/>
        <v>2214000</v>
      </c>
      <c r="S147" s="26">
        <v>0</v>
      </c>
      <c r="T147" s="26">
        <f t="shared" si="16"/>
        <v>0</v>
      </c>
      <c r="V147" s="1">
        <f t="shared" si="17"/>
        <v>0</v>
      </c>
    </row>
    <row r="148" spans="1:23" hidden="1" x14ac:dyDescent="0.3">
      <c r="A148" s="5"/>
      <c r="B148" s="4"/>
      <c r="C148" s="28" t="s">
        <v>665</v>
      </c>
      <c r="D148" s="5"/>
      <c r="E148" s="15"/>
      <c r="F148" s="5" t="s">
        <v>5</v>
      </c>
      <c r="G148" s="19">
        <v>16000</v>
      </c>
      <c r="H148" s="5"/>
      <c r="I148" s="4">
        <v>50</v>
      </c>
      <c r="J148" s="7">
        <f t="shared" si="14"/>
        <v>800000</v>
      </c>
      <c r="K148" s="25"/>
      <c r="L148" s="25"/>
      <c r="M148" s="25"/>
      <c r="O148" s="14"/>
      <c r="Q148" s="26">
        <v>50</v>
      </c>
      <c r="R148" s="26">
        <f t="shared" si="15"/>
        <v>800000</v>
      </c>
      <c r="S148" s="26">
        <v>0</v>
      </c>
      <c r="T148" s="26">
        <f t="shared" si="16"/>
        <v>0</v>
      </c>
      <c r="V148" s="1">
        <f t="shared" si="17"/>
        <v>0</v>
      </c>
    </row>
    <row r="149" spans="1:23" hidden="1" x14ac:dyDescent="0.3">
      <c r="A149" s="5"/>
      <c r="B149" s="4"/>
      <c r="C149" s="28" t="s">
        <v>666</v>
      </c>
      <c r="D149" s="5"/>
      <c r="E149" s="15"/>
      <c r="F149" s="5" t="s">
        <v>5</v>
      </c>
      <c r="G149" s="19">
        <v>16000</v>
      </c>
      <c r="H149" s="5"/>
      <c r="I149" s="4">
        <v>250</v>
      </c>
      <c r="J149" s="7">
        <f t="shared" si="14"/>
        <v>4000000</v>
      </c>
      <c r="K149" s="25"/>
      <c r="L149" s="25"/>
      <c r="M149" s="25"/>
      <c r="O149" s="14"/>
      <c r="Q149" s="26">
        <v>250</v>
      </c>
      <c r="R149" s="26">
        <f t="shared" si="15"/>
        <v>4000000</v>
      </c>
      <c r="S149" s="26">
        <v>0</v>
      </c>
      <c r="T149" s="26">
        <f t="shared" si="16"/>
        <v>0</v>
      </c>
      <c r="V149" s="1">
        <f t="shared" si="17"/>
        <v>0</v>
      </c>
    </row>
    <row r="150" spans="1:23" hidden="1" x14ac:dyDescent="0.3">
      <c r="A150" s="5"/>
      <c r="B150" s="4"/>
      <c r="C150" s="28" t="s">
        <v>667</v>
      </c>
      <c r="D150" s="5"/>
      <c r="E150" s="15"/>
      <c r="F150" s="5" t="s">
        <v>5</v>
      </c>
      <c r="G150" s="7">
        <v>25</v>
      </c>
      <c r="H150" s="5">
        <v>96</v>
      </c>
      <c r="I150" s="4">
        <v>240</v>
      </c>
      <c r="J150" s="7">
        <f t="shared" si="14"/>
        <v>6000</v>
      </c>
      <c r="K150" s="25"/>
      <c r="L150" s="25"/>
      <c r="M150" s="25"/>
      <c r="O150" s="14"/>
      <c r="Q150" s="26">
        <v>0</v>
      </c>
      <c r="R150" s="26">
        <f t="shared" si="15"/>
        <v>0</v>
      </c>
      <c r="S150" s="26">
        <v>240</v>
      </c>
      <c r="T150" s="26">
        <f t="shared" si="16"/>
        <v>6000</v>
      </c>
      <c r="V150" s="1">
        <f t="shared" si="17"/>
        <v>0</v>
      </c>
    </row>
    <row r="151" spans="1:23" ht="30" hidden="1" x14ac:dyDescent="0.3">
      <c r="A151" s="5"/>
      <c r="B151" s="4"/>
      <c r="C151" s="28" t="s">
        <v>668</v>
      </c>
      <c r="D151" s="5"/>
      <c r="E151" s="15"/>
      <c r="F151" s="5" t="s">
        <v>5</v>
      </c>
      <c r="G151" s="20">
        <v>53300</v>
      </c>
      <c r="H151" s="5"/>
      <c r="I151" s="4">
        <v>100</v>
      </c>
      <c r="J151" s="7">
        <f t="shared" si="14"/>
        <v>5330000</v>
      </c>
      <c r="K151" s="25"/>
      <c r="L151" s="25"/>
      <c r="M151" s="25"/>
      <c r="O151" s="14"/>
      <c r="Q151" s="26">
        <v>100</v>
      </c>
      <c r="R151" s="26">
        <f t="shared" si="15"/>
        <v>5330000</v>
      </c>
      <c r="S151" s="26">
        <v>0</v>
      </c>
      <c r="T151" s="26">
        <f t="shared" si="16"/>
        <v>0</v>
      </c>
      <c r="V151" s="1">
        <f t="shared" si="17"/>
        <v>0</v>
      </c>
    </row>
    <row r="152" spans="1:23" ht="30" hidden="1" x14ac:dyDescent="0.3">
      <c r="A152" s="5"/>
      <c r="B152" s="4"/>
      <c r="C152" s="28" t="s">
        <v>670</v>
      </c>
      <c r="D152" s="5"/>
      <c r="E152" s="15"/>
      <c r="F152" s="5" t="s">
        <v>5</v>
      </c>
      <c r="G152" s="20">
        <v>5000</v>
      </c>
      <c r="H152" s="5"/>
      <c r="I152" s="4">
        <v>150</v>
      </c>
      <c r="J152" s="7">
        <f t="shared" si="14"/>
        <v>750000</v>
      </c>
      <c r="K152" s="25"/>
      <c r="L152" s="25"/>
      <c r="M152" s="25"/>
      <c r="O152" s="14"/>
      <c r="Q152" s="26">
        <v>150</v>
      </c>
      <c r="R152" s="26">
        <f t="shared" si="15"/>
        <v>750000</v>
      </c>
      <c r="S152" s="26">
        <v>0</v>
      </c>
      <c r="T152" s="26">
        <f t="shared" si="16"/>
        <v>0</v>
      </c>
      <c r="V152" s="1">
        <f t="shared" si="17"/>
        <v>0</v>
      </c>
    </row>
    <row r="153" spans="1:23" ht="33.75" hidden="1" customHeight="1" x14ac:dyDescent="0.3">
      <c r="A153" s="3"/>
      <c r="B153" s="3"/>
      <c r="C153" s="12" t="s">
        <v>659</v>
      </c>
      <c r="D153" s="10"/>
      <c r="E153" s="10"/>
      <c r="F153" s="3"/>
      <c r="G153" s="11"/>
      <c r="H153" s="10"/>
      <c r="I153" s="3"/>
      <c r="J153" s="13">
        <f>SUM(J2:J152)</f>
        <v>250181893</v>
      </c>
      <c r="Q153" s="26"/>
      <c r="R153" s="13">
        <f>SUM(R2:R152)</f>
        <v>162144080</v>
      </c>
      <c r="S153" s="26"/>
      <c r="T153" s="13">
        <f>SUM(T2:T152)</f>
        <v>88037813</v>
      </c>
      <c r="V153" s="16"/>
      <c r="W153" s="16"/>
    </row>
    <row r="154" spans="1:23" hidden="1" x14ac:dyDescent="0.3">
      <c r="J154" s="16"/>
    </row>
    <row r="155" spans="1:23" hidden="1" x14ac:dyDescent="0.3"/>
    <row r="156" spans="1:23" hidden="1" x14ac:dyDescent="0.3"/>
    <row r="157" spans="1:23" hidden="1" x14ac:dyDescent="0.3">
      <c r="I157" s="16"/>
    </row>
  </sheetData>
  <autoFilter ref="H1:H157" xr:uid="{00000000-0009-0000-0000-000003000000}">
    <filterColumn colId="0">
      <colorFilter dxfId="0"/>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
  <sheetViews>
    <sheetView workbookViewId="0">
      <selection activeCell="E2" sqref="E2"/>
    </sheetView>
  </sheetViews>
  <sheetFormatPr defaultRowHeight="15" x14ac:dyDescent="0.3"/>
  <cols>
    <col min="1" max="1" width="4.7109375" style="1" customWidth="1"/>
    <col min="2" max="2" width="10.140625" style="1" hidden="1" customWidth="1"/>
    <col min="3" max="3" width="26.42578125" style="1" customWidth="1"/>
    <col min="4" max="4" width="7" style="2" hidden="1" customWidth="1"/>
    <col min="5" max="5" width="77" style="2" customWidth="1"/>
    <col min="6" max="6" width="9.140625" style="1"/>
    <col min="7" max="7" width="9.85546875" style="6" hidden="1" customWidth="1"/>
    <col min="8" max="8" width="9.28515625" style="2" hidden="1" customWidth="1"/>
    <col min="9" max="9" width="9.85546875" style="1" customWidth="1"/>
    <col min="10" max="10" width="15.140625" style="1" hidden="1" customWidth="1"/>
    <col min="11" max="11" width="17.28515625" style="23" hidden="1" customWidth="1"/>
    <col min="12" max="12" width="57.5703125" style="23" hidden="1" customWidth="1"/>
    <col min="13" max="13" width="3.85546875" style="23" hidden="1" customWidth="1"/>
    <col min="14" max="14" width="9" style="23" hidden="1" customWidth="1"/>
    <col min="15" max="16" width="9.140625" style="1" hidden="1" customWidth="1"/>
    <col min="17" max="17" width="9.28515625" style="1" hidden="1" customWidth="1"/>
    <col min="18" max="18" width="16" style="1" hidden="1" customWidth="1"/>
    <col min="19" max="19" width="12.140625" style="1" hidden="1" customWidth="1"/>
    <col min="20" max="20" width="17.28515625" style="1" hidden="1" customWidth="1"/>
    <col min="21" max="21" width="9.140625" style="1" hidden="1" customWidth="1"/>
    <col min="22" max="23" width="13.42578125" style="1" hidden="1" customWidth="1"/>
    <col min="24" max="16384" width="9.140625" style="1"/>
  </cols>
  <sheetData>
    <row r="1" spans="1:22" ht="31.5" customHeight="1" x14ac:dyDescent="0.3">
      <c r="A1" s="8" t="s">
        <v>661</v>
      </c>
      <c r="B1" s="8" t="s">
        <v>653</v>
      </c>
      <c r="C1" s="8" t="s">
        <v>654</v>
      </c>
      <c r="D1" s="8" t="s">
        <v>0</v>
      </c>
      <c r="E1" s="8" t="s">
        <v>655</v>
      </c>
      <c r="F1" s="8" t="s">
        <v>1</v>
      </c>
      <c r="G1" s="9" t="s">
        <v>2</v>
      </c>
      <c r="H1" s="8" t="s">
        <v>656</v>
      </c>
      <c r="I1" s="8" t="s">
        <v>679</v>
      </c>
      <c r="J1" s="8" t="s">
        <v>658</v>
      </c>
      <c r="Q1" s="27" t="s">
        <v>674</v>
      </c>
      <c r="R1" s="27" t="s">
        <v>675</v>
      </c>
      <c r="S1" s="27" t="s">
        <v>676</v>
      </c>
      <c r="T1" s="27" t="s">
        <v>677</v>
      </c>
    </row>
    <row r="2" spans="1:22" s="31" customFormat="1" ht="360" x14ac:dyDescent="0.25">
      <c r="A2" s="32">
        <v>1</v>
      </c>
      <c r="B2" s="33">
        <v>33691176</v>
      </c>
      <c r="C2" s="34" t="s">
        <v>99</v>
      </c>
      <c r="D2" s="32" t="s">
        <v>100</v>
      </c>
      <c r="E2" s="35" t="s">
        <v>101</v>
      </c>
      <c r="F2" s="32" t="s">
        <v>5</v>
      </c>
      <c r="G2" s="36">
        <v>179000</v>
      </c>
      <c r="H2" s="32">
        <f>45+5</f>
        <v>50</v>
      </c>
      <c r="I2" s="32">
        <v>40</v>
      </c>
      <c r="J2" s="30">
        <f>I2*G2</f>
        <v>7160000</v>
      </c>
      <c r="K2" s="29" t="s">
        <v>102</v>
      </c>
      <c r="L2" s="29" t="s">
        <v>103</v>
      </c>
      <c r="M2" s="29" t="s">
        <v>6</v>
      </c>
      <c r="N2" s="31" t="s">
        <v>104</v>
      </c>
      <c r="Q2" s="29">
        <v>50</v>
      </c>
      <c r="R2" s="29">
        <f>Q2*G2</f>
        <v>8950000</v>
      </c>
      <c r="S2" s="29">
        <v>0</v>
      </c>
      <c r="T2" s="29">
        <f>S2*G2</f>
        <v>0</v>
      </c>
      <c r="V2" s="31">
        <f>I2-Q2-S2</f>
        <v>-10</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8"/>
  <sheetViews>
    <sheetView topLeftCell="A121" workbookViewId="0">
      <selection activeCell="E143" sqref="E143"/>
    </sheetView>
  </sheetViews>
  <sheetFormatPr defaultRowHeight="15.75" x14ac:dyDescent="0.3"/>
  <cols>
    <col min="1" max="1" width="4.7109375" style="1" customWidth="1"/>
    <col min="2" max="2" width="26.42578125" style="1" customWidth="1"/>
    <col min="3" max="3" width="7" style="2" hidden="1" customWidth="1"/>
    <col min="4" max="4" width="9.140625" style="1"/>
    <col min="5" max="5" width="14.5703125" style="1" customWidth="1"/>
  </cols>
  <sheetData>
    <row r="1" spans="1:5" ht="25.5" x14ac:dyDescent="0.25">
      <c r="A1" s="8" t="s">
        <v>661</v>
      </c>
      <c r="B1" s="8" t="s">
        <v>654</v>
      </c>
      <c r="C1" s="8" t="s">
        <v>0</v>
      </c>
      <c r="D1" s="8" t="s">
        <v>1</v>
      </c>
      <c r="E1" s="8" t="s">
        <v>657</v>
      </c>
    </row>
    <row r="2" spans="1:5" ht="15" x14ac:dyDescent="0.25">
      <c r="A2" s="5">
        <v>2</v>
      </c>
      <c r="B2" s="4" t="s">
        <v>7</v>
      </c>
      <c r="C2" s="5" t="s">
        <v>4</v>
      </c>
      <c r="D2" s="5" t="s">
        <v>5</v>
      </c>
      <c r="E2" s="4">
        <v>735</v>
      </c>
    </row>
    <row r="3" spans="1:5" ht="15" x14ac:dyDescent="0.25">
      <c r="A3" s="5">
        <v>4</v>
      </c>
      <c r="B3" s="4" t="s">
        <v>12</v>
      </c>
      <c r="C3" s="5" t="s">
        <v>4</v>
      </c>
      <c r="D3" s="5" t="s">
        <v>5</v>
      </c>
      <c r="E3" s="17">
        <v>50</v>
      </c>
    </row>
    <row r="4" spans="1:5" ht="30" x14ac:dyDescent="0.25">
      <c r="A4" s="5">
        <v>6</v>
      </c>
      <c r="B4" s="4" t="s">
        <v>18</v>
      </c>
      <c r="C4" s="5" t="s">
        <v>4</v>
      </c>
      <c r="D4" s="5" t="s">
        <v>5</v>
      </c>
      <c r="E4" s="4">
        <v>100</v>
      </c>
    </row>
    <row r="5" spans="1:5" ht="30" x14ac:dyDescent="0.25">
      <c r="A5" s="5">
        <v>7</v>
      </c>
      <c r="B5" s="4" t="s">
        <v>19</v>
      </c>
      <c r="C5" s="5" t="s">
        <v>4</v>
      </c>
      <c r="D5" s="5" t="s">
        <v>5</v>
      </c>
      <c r="E5" s="4">
        <v>650</v>
      </c>
    </row>
    <row r="6" spans="1:5" ht="15" x14ac:dyDescent="0.25">
      <c r="A6" s="5">
        <v>8</v>
      </c>
      <c r="B6" s="4" t="s">
        <v>20</v>
      </c>
      <c r="C6" s="5" t="s">
        <v>4</v>
      </c>
      <c r="D6" s="5" t="s">
        <v>5</v>
      </c>
      <c r="E6" s="4">
        <v>288</v>
      </c>
    </row>
    <row r="7" spans="1:5" ht="15" x14ac:dyDescent="0.25">
      <c r="A7" s="5">
        <v>9</v>
      </c>
      <c r="B7" s="4" t="s">
        <v>21</v>
      </c>
      <c r="C7" s="5" t="s">
        <v>4</v>
      </c>
      <c r="D7" s="5" t="s">
        <v>5</v>
      </c>
      <c r="E7" s="4">
        <v>60</v>
      </c>
    </row>
    <row r="8" spans="1:5" ht="15" x14ac:dyDescent="0.25">
      <c r="A8" s="5">
        <v>10</v>
      </c>
      <c r="B8" s="4" t="s">
        <v>22</v>
      </c>
      <c r="C8" s="5" t="s">
        <v>4</v>
      </c>
      <c r="D8" s="5" t="s">
        <v>5</v>
      </c>
      <c r="E8" s="4">
        <v>150</v>
      </c>
    </row>
    <row r="9" spans="1:5" ht="15" x14ac:dyDescent="0.25">
      <c r="A9" s="5">
        <v>11</v>
      </c>
      <c r="B9" s="4" t="s">
        <v>26</v>
      </c>
      <c r="C9" s="5" t="s">
        <v>4</v>
      </c>
      <c r="D9" s="5" t="s">
        <v>5</v>
      </c>
      <c r="E9" s="4">
        <v>400</v>
      </c>
    </row>
    <row r="10" spans="1:5" ht="15" x14ac:dyDescent="0.25">
      <c r="A10" s="5">
        <v>12</v>
      </c>
      <c r="B10" s="4" t="s">
        <v>30</v>
      </c>
      <c r="C10" s="5" t="s">
        <v>4</v>
      </c>
      <c r="D10" s="5" t="s">
        <v>5</v>
      </c>
      <c r="E10" s="4">
        <v>1500</v>
      </c>
    </row>
    <row r="11" spans="1:5" ht="15" x14ac:dyDescent="0.25">
      <c r="A11" s="5">
        <v>13</v>
      </c>
      <c r="B11" s="4" t="s">
        <v>31</v>
      </c>
      <c r="C11" s="5" t="s">
        <v>4</v>
      </c>
      <c r="D11" s="5" t="s">
        <v>5</v>
      </c>
      <c r="E11" s="4">
        <v>1</v>
      </c>
    </row>
    <row r="12" spans="1:5" ht="30" x14ac:dyDescent="0.25">
      <c r="A12" s="5">
        <v>14</v>
      </c>
      <c r="B12" s="4" t="s">
        <v>36</v>
      </c>
      <c r="C12" s="5" t="s">
        <v>4</v>
      </c>
      <c r="D12" s="5" t="s">
        <v>5</v>
      </c>
      <c r="E12" s="4">
        <v>1500</v>
      </c>
    </row>
    <row r="13" spans="1:5" ht="15" x14ac:dyDescent="0.25">
      <c r="A13" s="5">
        <v>19</v>
      </c>
      <c r="B13" s="4" t="s">
        <v>44</v>
      </c>
      <c r="C13" s="5" t="s">
        <v>4</v>
      </c>
      <c r="D13" s="5" t="s">
        <v>5</v>
      </c>
      <c r="E13" s="4">
        <v>600</v>
      </c>
    </row>
    <row r="14" spans="1:5" ht="30" x14ac:dyDescent="0.25">
      <c r="A14" s="5">
        <v>21</v>
      </c>
      <c r="B14" s="4" t="s">
        <v>46</v>
      </c>
      <c r="C14" s="5" t="s">
        <v>4</v>
      </c>
      <c r="D14" s="5" t="s">
        <v>5</v>
      </c>
      <c r="E14" s="4">
        <v>300</v>
      </c>
    </row>
    <row r="15" spans="1:5" ht="15" x14ac:dyDescent="0.25">
      <c r="A15" s="5">
        <v>22</v>
      </c>
      <c r="B15" s="4" t="s">
        <v>50</v>
      </c>
      <c r="C15" s="5" t="s">
        <v>4</v>
      </c>
      <c r="D15" s="5" t="s">
        <v>5</v>
      </c>
      <c r="E15" s="4">
        <v>5600</v>
      </c>
    </row>
    <row r="16" spans="1:5" ht="15" x14ac:dyDescent="0.25">
      <c r="A16" s="5">
        <v>24</v>
      </c>
      <c r="B16" s="4" t="s">
        <v>56</v>
      </c>
      <c r="C16" s="5" t="s">
        <v>4</v>
      </c>
      <c r="D16" s="5" t="s">
        <v>5</v>
      </c>
      <c r="E16" s="4">
        <v>10</v>
      </c>
    </row>
    <row r="17" spans="1:5" ht="15" x14ac:dyDescent="0.25">
      <c r="A17" s="5">
        <v>25</v>
      </c>
      <c r="B17" s="4" t="s">
        <v>57</v>
      </c>
      <c r="C17" s="5" t="s">
        <v>4</v>
      </c>
      <c r="D17" s="5" t="s">
        <v>5</v>
      </c>
      <c r="E17" s="4">
        <v>500</v>
      </c>
    </row>
    <row r="18" spans="1:5" ht="15" x14ac:dyDescent="0.25">
      <c r="A18" s="5">
        <v>27</v>
      </c>
      <c r="B18" s="4" t="s">
        <v>62</v>
      </c>
      <c r="C18" s="5" t="s">
        <v>4</v>
      </c>
      <c r="D18" s="5" t="s">
        <v>5</v>
      </c>
      <c r="E18" s="4">
        <v>200</v>
      </c>
    </row>
    <row r="19" spans="1:5" ht="15" x14ac:dyDescent="0.25">
      <c r="A19" s="5">
        <v>28</v>
      </c>
      <c r="B19" s="4" t="s">
        <v>66</v>
      </c>
      <c r="C19" s="5" t="s">
        <v>4</v>
      </c>
      <c r="D19" s="5" t="s">
        <v>5</v>
      </c>
      <c r="E19" s="4">
        <v>34000</v>
      </c>
    </row>
    <row r="20" spans="1:5" ht="45" x14ac:dyDescent="0.25">
      <c r="A20" s="5">
        <v>29</v>
      </c>
      <c r="B20" s="4" t="s">
        <v>70</v>
      </c>
      <c r="C20" s="5" t="s">
        <v>4</v>
      </c>
      <c r="D20" s="5" t="s">
        <v>5</v>
      </c>
      <c r="E20" s="4">
        <v>250</v>
      </c>
    </row>
    <row r="21" spans="1:5" ht="15" x14ac:dyDescent="0.25">
      <c r="A21" s="5">
        <v>30</v>
      </c>
      <c r="B21" s="4" t="s">
        <v>74</v>
      </c>
      <c r="C21" s="5" t="s">
        <v>4</v>
      </c>
      <c r="D21" s="5" t="s">
        <v>5</v>
      </c>
      <c r="E21" s="4">
        <v>3700</v>
      </c>
    </row>
    <row r="22" spans="1:5" ht="30" x14ac:dyDescent="0.25">
      <c r="A22" s="5">
        <v>31</v>
      </c>
      <c r="B22" s="4" t="s">
        <v>79</v>
      </c>
      <c r="C22" s="5" t="s">
        <v>4</v>
      </c>
      <c r="D22" s="5" t="s">
        <v>5</v>
      </c>
      <c r="E22" s="4">
        <v>1000</v>
      </c>
    </row>
    <row r="23" spans="1:5" ht="15" x14ac:dyDescent="0.25">
      <c r="A23" s="5">
        <v>33</v>
      </c>
      <c r="B23" s="4" t="s">
        <v>89</v>
      </c>
      <c r="C23" s="5" t="s">
        <v>4</v>
      </c>
      <c r="D23" s="5" t="s">
        <v>5</v>
      </c>
      <c r="E23" s="4">
        <v>1200</v>
      </c>
    </row>
    <row r="24" spans="1:5" ht="30" x14ac:dyDescent="0.25">
      <c r="A24" s="5">
        <v>34</v>
      </c>
      <c r="B24" s="4" t="s">
        <v>94</v>
      </c>
      <c r="C24" s="5" t="s">
        <v>4</v>
      </c>
      <c r="D24" s="5" t="s">
        <v>5</v>
      </c>
      <c r="E24" s="4">
        <v>800</v>
      </c>
    </row>
    <row r="25" spans="1:5" ht="15" x14ac:dyDescent="0.25">
      <c r="A25" s="5">
        <v>35</v>
      </c>
      <c r="B25" s="4" t="s">
        <v>99</v>
      </c>
      <c r="C25" s="5" t="s">
        <v>100</v>
      </c>
      <c r="D25" s="5" t="s">
        <v>5</v>
      </c>
      <c r="E25" s="4">
        <v>50</v>
      </c>
    </row>
    <row r="26" spans="1:5" ht="15" x14ac:dyDescent="0.25">
      <c r="A26" s="5">
        <v>36</v>
      </c>
      <c r="B26" s="4" t="s">
        <v>105</v>
      </c>
      <c r="C26" s="5" t="s">
        <v>4</v>
      </c>
      <c r="D26" s="5" t="s">
        <v>5</v>
      </c>
      <c r="E26" s="4">
        <v>2500</v>
      </c>
    </row>
    <row r="27" spans="1:5" ht="15" x14ac:dyDescent="0.25">
      <c r="A27" s="5">
        <v>37</v>
      </c>
      <c r="B27" s="4" t="s">
        <v>111</v>
      </c>
      <c r="C27" s="5" t="s">
        <v>4</v>
      </c>
      <c r="D27" s="5" t="s">
        <v>5</v>
      </c>
      <c r="E27" s="4">
        <v>9300</v>
      </c>
    </row>
    <row r="28" spans="1:5" ht="15" x14ac:dyDescent="0.25">
      <c r="A28" s="5">
        <v>38</v>
      </c>
      <c r="B28" s="4" t="s">
        <v>115</v>
      </c>
      <c r="C28" s="5" t="s">
        <v>4</v>
      </c>
      <c r="D28" s="5" t="s">
        <v>5</v>
      </c>
      <c r="E28" s="4">
        <v>5000</v>
      </c>
    </row>
    <row r="29" spans="1:5" ht="15" x14ac:dyDescent="0.25">
      <c r="A29" s="5">
        <v>39</v>
      </c>
      <c r="B29" s="4" t="s">
        <v>116</v>
      </c>
      <c r="C29" s="5" t="s">
        <v>4</v>
      </c>
      <c r="D29" s="5" t="s">
        <v>5</v>
      </c>
      <c r="E29" s="17">
        <v>500</v>
      </c>
    </row>
    <row r="30" spans="1:5" ht="15" x14ac:dyDescent="0.25">
      <c r="A30" s="5">
        <v>40</v>
      </c>
      <c r="B30" s="4" t="s">
        <v>119</v>
      </c>
      <c r="C30" s="5" t="s">
        <v>4</v>
      </c>
      <c r="D30" s="5" t="s">
        <v>5</v>
      </c>
      <c r="E30" s="4">
        <v>3000</v>
      </c>
    </row>
    <row r="31" spans="1:5" ht="15" x14ac:dyDescent="0.25">
      <c r="A31" s="5">
        <v>41</v>
      </c>
      <c r="B31" s="4" t="s">
        <v>123</v>
      </c>
      <c r="C31" s="5" t="s">
        <v>4</v>
      </c>
      <c r="D31" s="5" t="s">
        <v>5</v>
      </c>
      <c r="E31" s="4">
        <v>8500</v>
      </c>
    </row>
    <row r="32" spans="1:5" ht="15" x14ac:dyDescent="0.25">
      <c r="A32" s="5">
        <v>42</v>
      </c>
      <c r="B32" s="4" t="s">
        <v>127</v>
      </c>
      <c r="C32" s="5" t="s">
        <v>4</v>
      </c>
      <c r="D32" s="5" t="s">
        <v>5</v>
      </c>
      <c r="E32" s="4">
        <v>3000</v>
      </c>
    </row>
    <row r="33" spans="1:5" ht="105" x14ac:dyDescent="0.25">
      <c r="A33" s="5">
        <v>43</v>
      </c>
      <c r="B33" s="4" t="s">
        <v>131</v>
      </c>
      <c r="C33" s="5" t="s">
        <v>4</v>
      </c>
      <c r="D33" s="5" t="s">
        <v>5</v>
      </c>
      <c r="E33" s="4">
        <v>5500</v>
      </c>
    </row>
    <row r="34" spans="1:5" ht="30" x14ac:dyDescent="0.25">
      <c r="A34" s="5">
        <v>44</v>
      </c>
      <c r="B34" s="4" t="s">
        <v>136</v>
      </c>
      <c r="C34" s="5" t="s">
        <v>4</v>
      </c>
      <c r="D34" s="5" t="s">
        <v>5</v>
      </c>
      <c r="E34" s="4">
        <v>4300</v>
      </c>
    </row>
    <row r="35" spans="1:5" ht="15" x14ac:dyDescent="0.25">
      <c r="A35" s="5">
        <v>45</v>
      </c>
      <c r="B35" s="4" t="s">
        <v>140</v>
      </c>
      <c r="C35" s="5" t="s">
        <v>4</v>
      </c>
      <c r="D35" s="5" t="s">
        <v>5</v>
      </c>
      <c r="E35" s="4">
        <v>2100</v>
      </c>
    </row>
    <row r="36" spans="1:5" ht="30" x14ac:dyDescent="0.25">
      <c r="A36" s="5">
        <v>46</v>
      </c>
      <c r="B36" s="4" t="s">
        <v>144</v>
      </c>
      <c r="C36" s="5" t="s">
        <v>4</v>
      </c>
      <c r="D36" s="5" t="s">
        <v>5</v>
      </c>
      <c r="E36" s="4">
        <v>300</v>
      </c>
    </row>
    <row r="37" spans="1:5" ht="15" x14ac:dyDescent="0.25">
      <c r="A37" s="5">
        <v>47</v>
      </c>
      <c r="B37" s="4" t="s">
        <v>148</v>
      </c>
      <c r="C37" s="5" t="s">
        <v>4</v>
      </c>
      <c r="D37" s="5" t="s">
        <v>5</v>
      </c>
      <c r="E37" s="4">
        <v>850</v>
      </c>
    </row>
    <row r="38" spans="1:5" ht="30" x14ac:dyDescent="0.25">
      <c r="A38" s="5">
        <v>48</v>
      </c>
      <c r="B38" s="4" t="s">
        <v>152</v>
      </c>
      <c r="C38" s="5" t="s">
        <v>4</v>
      </c>
      <c r="D38" s="5" t="s">
        <v>5</v>
      </c>
      <c r="E38" s="4">
        <v>1550</v>
      </c>
    </row>
    <row r="39" spans="1:5" ht="15" x14ac:dyDescent="0.25">
      <c r="A39" s="5">
        <v>49</v>
      </c>
      <c r="B39" s="4" t="s">
        <v>156</v>
      </c>
      <c r="C39" s="5" t="s">
        <v>4</v>
      </c>
      <c r="D39" s="5" t="s">
        <v>5</v>
      </c>
      <c r="E39" s="4">
        <v>80</v>
      </c>
    </row>
    <row r="40" spans="1:5" ht="30" x14ac:dyDescent="0.25">
      <c r="A40" s="5">
        <v>51</v>
      </c>
      <c r="B40" s="4" t="s">
        <v>164</v>
      </c>
      <c r="C40" s="5" t="s">
        <v>4</v>
      </c>
      <c r="D40" s="5" t="s">
        <v>5</v>
      </c>
      <c r="E40" s="4">
        <v>7300</v>
      </c>
    </row>
    <row r="41" spans="1:5" ht="15" x14ac:dyDescent="0.25">
      <c r="A41" s="5">
        <v>53</v>
      </c>
      <c r="B41" s="4" t="s">
        <v>173</v>
      </c>
      <c r="C41" s="5" t="s">
        <v>4</v>
      </c>
      <c r="D41" s="5" t="s">
        <v>5</v>
      </c>
      <c r="E41" s="4">
        <v>24000</v>
      </c>
    </row>
    <row r="42" spans="1:5" ht="15" x14ac:dyDescent="0.25">
      <c r="A42" s="5">
        <v>54</v>
      </c>
      <c r="B42" s="4" t="s">
        <v>176</v>
      </c>
      <c r="C42" s="5" t="s">
        <v>4</v>
      </c>
      <c r="D42" s="5" t="s">
        <v>5</v>
      </c>
      <c r="E42" s="4">
        <v>9000</v>
      </c>
    </row>
    <row r="43" spans="1:5" ht="15" x14ac:dyDescent="0.25">
      <c r="A43" s="5">
        <v>55</v>
      </c>
      <c r="B43" s="4" t="s">
        <v>180</v>
      </c>
      <c r="C43" s="5" t="s">
        <v>4</v>
      </c>
      <c r="D43" s="5" t="s">
        <v>5</v>
      </c>
      <c r="E43" s="4">
        <v>5000</v>
      </c>
    </row>
    <row r="44" spans="1:5" ht="30" x14ac:dyDescent="0.25">
      <c r="A44" s="5">
        <v>56</v>
      </c>
      <c r="B44" s="4" t="s">
        <v>184</v>
      </c>
      <c r="C44" s="5" t="s">
        <v>4</v>
      </c>
      <c r="D44" s="5" t="s">
        <v>5</v>
      </c>
      <c r="E44" s="4">
        <v>800</v>
      </c>
    </row>
    <row r="45" spans="1:5" ht="15" x14ac:dyDescent="0.25">
      <c r="A45" s="5">
        <v>57</v>
      </c>
      <c r="B45" s="4" t="s">
        <v>188</v>
      </c>
      <c r="C45" s="5" t="s">
        <v>4</v>
      </c>
      <c r="D45" s="5" t="s">
        <v>5</v>
      </c>
      <c r="E45" s="4">
        <v>1300</v>
      </c>
    </row>
    <row r="46" spans="1:5" ht="15" x14ac:dyDescent="0.25">
      <c r="A46" s="5">
        <v>59</v>
      </c>
      <c r="B46" s="4" t="s">
        <v>195</v>
      </c>
      <c r="C46" s="5" t="s">
        <v>4</v>
      </c>
      <c r="D46" s="5" t="s">
        <v>5</v>
      </c>
      <c r="E46" s="4">
        <v>7200</v>
      </c>
    </row>
    <row r="47" spans="1:5" ht="30" x14ac:dyDescent="0.25">
      <c r="A47" s="5">
        <v>60</v>
      </c>
      <c r="B47" s="4" t="s">
        <v>199</v>
      </c>
      <c r="C47" s="5" t="s">
        <v>4</v>
      </c>
      <c r="D47" s="5" t="s">
        <v>5</v>
      </c>
      <c r="E47" s="4">
        <v>70</v>
      </c>
    </row>
    <row r="48" spans="1:5" ht="15" x14ac:dyDescent="0.25">
      <c r="A48" s="5">
        <v>62</v>
      </c>
      <c r="B48" s="4" t="s">
        <v>207</v>
      </c>
      <c r="C48" s="5" t="s">
        <v>4</v>
      </c>
      <c r="D48" s="5" t="s">
        <v>5</v>
      </c>
      <c r="E48" s="4">
        <v>800</v>
      </c>
    </row>
    <row r="49" spans="1:5" ht="15" x14ac:dyDescent="0.25">
      <c r="A49" s="5">
        <v>63</v>
      </c>
      <c r="B49" s="4" t="s">
        <v>211</v>
      </c>
      <c r="C49" s="5" t="s">
        <v>4</v>
      </c>
      <c r="D49" s="5" t="s">
        <v>5</v>
      </c>
      <c r="E49" s="4">
        <v>40</v>
      </c>
    </row>
    <row r="50" spans="1:5" ht="15" x14ac:dyDescent="0.25">
      <c r="A50" s="5">
        <v>65</v>
      </c>
      <c r="B50" s="4" t="s">
        <v>219</v>
      </c>
      <c r="C50" s="5" t="s">
        <v>4</v>
      </c>
      <c r="D50" s="5" t="s">
        <v>5</v>
      </c>
      <c r="E50" s="4">
        <v>4000</v>
      </c>
    </row>
    <row r="51" spans="1:5" ht="15" x14ac:dyDescent="0.25">
      <c r="A51" s="5">
        <v>66</v>
      </c>
      <c r="B51" s="4" t="s">
        <v>223</v>
      </c>
      <c r="C51" s="5" t="s">
        <v>4</v>
      </c>
      <c r="D51" s="5" t="s">
        <v>5</v>
      </c>
      <c r="E51" s="4">
        <v>12000</v>
      </c>
    </row>
    <row r="52" spans="1:5" ht="15" x14ac:dyDescent="0.25">
      <c r="A52" s="5">
        <v>67</v>
      </c>
      <c r="B52" s="4" t="s">
        <v>227</v>
      </c>
      <c r="C52" s="5" t="s">
        <v>4</v>
      </c>
      <c r="D52" s="5" t="s">
        <v>5</v>
      </c>
      <c r="E52" s="4">
        <v>12000</v>
      </c>
    </row>
    <row r="53" spans="1:5" ht="15" x14ac:dyDescent="0.25">
      <c r="A53" s="5">
        <v>69</v>
      </c>
      <c r="B53" s="4" t="s">
        <v>236</v>
      </c>
      <c r="C53" s="5" t="s">
        <v>4</v>
      </c>
      <c r="D53" s="5" t="s">
        <v>5</v>
      </c>
      <c r="E53" s="4">
        <v>100</v>
      </c>
    </row>
    <row r="54" spans="1:5" ht="15" x14ac:dyDescent="0.25">
      <c r="A54" s="5">
        <v>70</v>
      </c>
      <c r="B54" s="4" t="s">
        <v>240</v>
      </c>
      <c r="C54" s="5" t="s">
        <v>4</v>
      </c>
      <c r="D54" s="5" t="s">
        <v>5</v>
      </c>
      <c r="E54" s="4">
        <v>7200</v>
      </c>
    </row>
    <row r="55" spans="1:5" ht="15" x14ac:dyDescent="0.25">
      <c r="A55" s="5">
        <v>72</v>
      </c>
      <c r="B55" s="4" t="s">
        <v>248</v>
      </c>
      <c r="C55" s="5" t="s">
        <v>4</v>
      </c>
      <c r="D55" s="5" t="s">
        <v>5</v>
      </c>
      <c r="E55" s="4">
        <v>250</v>
      </c>
    </row>
    <row r="56" spans="1:5" ht="15" x14ac:dyDescent="0.25">
      <c r="A56" s="5">
        <v>73</v>
      </c>
      <c r="B56" s="4" t="s">
        <v>249</v>
      </c>
      <c r="C56" s="5" t="s">
        <v>4</v>
      </c>
      <c r="D56" s="5" t="s">
        <v>5</v>
      </c>
      <c r="E56" s="4">
        <v>200</v>
      </c>
    </row>
    <row r="57" spans="1:5" ht="15" x14ac:dyDescent="0.25">
      <c r="A57" s="5">
        <v>75</v>
      </c>
      <c r="B57" s="4" t="s">
        <v>254</v>
      </c>
      <c r="C57" s="5" t="s">
        <v>4</v>
      </c>
      <c r="D57" s="5" t="s">
        <v>5</v>
      </c>
      <c r="E57" s="4">
        <v>400</v>
      </c>
    </row>
    <row r="58" spans="1:5" ht="15" x14ac:dyDescent="0.25">
      <c r="A58" s="5">
        <v>76</v>
      </c>
      <c r="B58" s="4" t="s">
        <v>258</v>
      </c>
      <c r="C58" s="5" t="s">
        <v>4</v>
      </c>
      <c r="D58" s="5" t="s">
        <v>5</v>
      </c>
      <c r="E58" s="4">
        <v>4000</v>
      </c>
    </row>
    <row r="59" spans="1:5" ht="15" x14ac:dyDescent="0.25">
      <c r="A59" s="5">
        <v>77</v>
      </c>
      <c r="B59" s="4" t="s">
        <v>262</v>
      </c>
      <c r="C59" s="5" t="s">
        <v>4</v>
      </c>
      <c r="D59" s="5" t="s">
        <v>5</v>
      </c>
      <c r="E59" s="4">
        <v>2500</v>
      </c>
    </row>
    <row r="60" spans="1:5" ht="15" x14ac:dyDescent="0.25">
      <c r="A60" s="5">
        <v>78</v>
      </c>
      <c r="B60" s="4" t="s">
        <v>266</v>
      </c>
      <c r="C60" s="5" t="s">
        <v>4</v>
      </c>
      <c r="D60" s="5" t="s">
        <v>5</v>
      </c>
      <c r="E60" s="4">
        <v>600</v>
      </c>
    </row>
    <row r="61" spans="1:5" ht="15" x14ac:dyDescent="0.25">
      <c r="A61" s="5">
        <v>79</v>
      </c>
      <c r="B61" s="4" t="s">
        <v>271</v>
      </c>
      <c r="C61" s="5" t="s">
        <v>4</v>
      </c>
      <c r="D61" s="5" t="s">
        <v>5</v>
      </c>
      <c r="E61" s="4">
        <v>3200</v>
      </c>
    </row>
    <row r="62" spans="1:5" ht="15" x14ac:dyDescent="0.25">
      <c r="A62" s="5">
        <v>80</v>
      </c>
      <c r="B62" s="4" t="s">
        <v>275</v>
      </c>
      <c r="C62" s="5" t="s">
        <v>4</v>
      </c>
      <c r="D62" s="5" t="s">
        <v>5</v>
      </c>
      <c r="E62" s="4">
        <v>2200</v>
      </c>
    </row>
    <row r="63" spans="1:5" ht="15" x14ac:dyDescent="0.25">
      <c r="A63" s="5">
        <v>81</v>
      </c>
      <c r="B63" s="4" t="s">
        <v>279</v>
      </c>
      <c r="C63" s="5" t="s">
        <v>4</v>
      </c>
      <c r="D63" s="5" t="s">
        <v>5</v>
      </c>
      <c r="E63" s="4">
        <v>2600</v>
      </c>
    </row>
    <row r="64" spans="1:5" ht="30" x14ac:dyDescent="0.25">
      <c r="A64" s="5">
        <v>83</v>
      </c>
      <c r="B64" s="4" t="s">
        <v>288</v>
      </c>
      <c r="C64" s="5" t="s">
        <v>4</v>
      </c>
      <c r="D64" s="5" t="s">
        <v>5</v>
      </c>
      <c r="E64" s="4">
        <v>4400</v>
      </c>
    </row>
    <row r="65" spans="1:5" ht="15" x14ac:dyDescent="0.25">
      <c r="A65" s="5">
        <v>84</v>
      </c>
      <c r="B65" s="4" t="s">
        <v>293</v>
      </c>
      <c r="C65" s="5" t="s">
        <v>4</v>
      </c>
      <c r="D65" s="5" t="s">
        <v>5</v>
      </c>
      <c r="E65" s="4">
        <v>300</v>
      </c>
    </row>
    <row r="66" spans="1:5" ht="15" x14ac:dyDescent="0.25">
      <c r="A66" s="5">
        <v>86</v>
      </c>
      <c r="B66" s="4" t="s">
        <v>302</v>
      </c>
      <c r="C66" s="5" t="s">
        <v>4</v>
      </c>
      <c r="D66" s="5" t="s">
        <v>5</v>
      </c>
      <c r="E66" s="4">
        <v>2500</v>
      </c>
    </row>
    <row r="67" spans="1:5" ht="15" x14ac:dyDescent="0.25">
      <c r="A67" s="5">
        <v>88</v>
      </c>
      <c r="B67" s="4" t="s">
        <v>312</v>
      </c>
      <c r="C67" s="5" t="s">
        <v>4</v>
      </c>
      <c r="D67" s="5" t="s">
        <v>5</v>
      </c>
      <c r="E67" s="4">
        <v>600</v>
      </c>
    </row>
    <row r="68" spans="1:5" ht="15" x14ac:dyDescent="0.25">
      <c r="A68" s="5">
        <v>89</v>
      </c>
      <c r="B68" s="4" t="s">
        <v>316</v>
      </c>
      <c r="C68" s="5" t="s">
        <v>4</v>
      </c>
      <c r="D68" s="5" t="s">
        <v>5</v>
      </c>
      <c r="E68" s="4">
        <v>100</v>
      </c>
    </row>
    <row r="69" spans="1:5" ht="15" x14ac:dyDescent="0.25">
      <c r="A69" s="5">
        <v>91</v>
      </c>
      <c r="B69" s="4" t="s">
        <v>324</v>
      </c>
      <c r="C69" s="5" t="s">
        <v>4</v>
      </c>
      <c r="D69" s="5" t="s">
        <v>5</v>
      </c>
      <c r="E69" s="4">
        <v>20</v>
      </c>
    </row>
    <row r="70" spans="1:5" ht="30" x14ac:dyDescent="0.25">
      <c r="A70" s="5">
        <v>93</v>
      </c>
      <c r="B70" s="4" t="s">
        <v>332</v>
      </c>
      <c r="C70" s="5" t="s">
        <v>4</v>
      </c>
      <c r="D70" s="5" t="s">
        <v>5</v>
      </c>
      <c r="E70" s="4">
        <v>20</v>
      </c>
    </row>
    <row r="71" spans="1:5" ht="30" x14ac:dyDescent="0.25">
      <c r="A71" s="5">
        <v>94</v>
      </c>
      <c r="B71" s="4" t="s">
        <v>333</v>
      </c>
      <c r="C71" s="5" t="s">
        <v>4</v>
      </c>
      <c r="D71" s="5" t="s">
        <v>5</v>
      </c>
      <c r="E71" s="4">
        <v>3000</v>
      </c>
    </row>
    <row r="72" spans="1:5" ht="15" x14ac:dyDescent="0.25">
      <c r="A72" s="5">
        <v>95</v>
      </c>
      <c r="B72" s="4" t="s">
        <v>337</v>
      </c>
      <c r="C72" s="5" t="s">
        <v>4</v>
      </c>
      <c r="D72" s="5" t="s">
        <v>5</v>
      </c>
      <c r="E72" s="4">
        <v>2500</v>
      </c>
    </row>
    <row r="73" spans="1:5" ht="45" x14ac:dyDescent="0.25">
      <c r="A73" s="5">
        <v>96</v>
      </c>
      <c r="B73" s="4" t="s">
        <v>341</v>
      </c>
      <c r="C73" s="5" t="s">
        <v>4</v>
      </c>
      <c r="D73" s="5" t="s">
        <v>5</v>
      </c>
      <c r="E73" s="4">
        <v>900</v>
      </c>
    </row>
    <row r="74" spans="1:5" ht="15" x14ac:dyDescent="0.25">
      <c r="A74" s="5">
        <v>97</v>
      </c>
      <c r="B74" s="4" t="s">
        <v>345</v>
      </c>
      <c r="C74" s="5" t="s">
        <v>4</v>
      </c>
      <c r="D74" s="5" t="s">
        <v>5</v>
      </c>
      <c r="E74" s="4">
        <v>120</v>
      </c>
    </row>
    <row r="75" spans="1:5" ht="15" x14ac:dyDescent="0.25">
      <c r="A75" s="5">
        <v>100</v>
      </c>
      <c r="B75" s="4" t="s">
        <v>354</v>
      </c>
      <c r="C75" s="5" t="s">
        <v>4</v>
      </c>
      <c r="D75" s="5" t="s">
        <v>5</v>
      </c>
      <c r="E75" s="4">
        <v>4500</v>
      </c>
    </row>
    <row r="76" spans="1:5" ht="15" x14ac:dyDescent="0.25">
      <c r="A76" s="5">
        <v>101</v>
      </c>
      <c r="B76" s="4" t="s">
        <v>355</v>
      </c>
      <c r="C76" s="5" t="s">
        <v>4</v>
      </c>
      <c r="D76" s="5" t="s">
        <v>5</v>
      </c>
      <c r="E76" s="4">
        <v>300</v>
      </c>
    </row>
    <row r="77" spans="1:5" ht="15" x14ac:dyDescent="0.25">
      <c r="A77" s="5">
        <v>102</v>
      </c>
      <c r="B77" s="4" t="s">
        <v>356</v>
      </c>
      <c r="C77" s="5" t="s">
        <v>4</v>
      </c>
      <c r="D77" s="5" t="s">
        <v>5</v>
      </c>
      <c r="E77" s="4">
        <v>2300</v>
      </c>
    </row>
    <row r="78" spans="1:5" ht="30" x14ac:dyDescent="0.25">
      <c r="A78" s="5">
        <v>103</v>
      </c>
      <c r="B78" s="4" t="s">
        <v>360</v>
      </c>
      <c r="C78" s="5" t="s">
        <v>4</v>
      </c>
      <c r="D78" s="5" t="s">
        <v>5</v>
      </c>
      <c r="E78" s="4">
        <v>10</v>
      </c>
    </row>
    <row r="79" spans="1:5" ht="15" x14ac:dyDescent="0.25">
      <c r="A79" s="5">
        <v>104</v>
      </c>
      <c r="B79" s="4" t="s">
        <v>361</v>
      </c>
      <c r="C79" s="5" t="s">
        <v>4</v>
      </c>
      <c r="D79" s="5" t="s">
        <v>5</v>
      </c>
      <c r="E79" s="4">
        <v>100</v>
      </c>
    </row>
    <row r="80" spans="1:5" ht="45" x14ac:dyDescent="0.25">
      <c r="A80" s="5">
        <v>106</v>
      </c>
      <c r="B80" s="4" t="s">
        <v>366</v>
      </c>
      <c r="C80" s="5" t="s">
        <v>4</v>
      </c>
      <c r="D80" s="5" t="s">
        <v>5</v>
      </c>
      <c r="E80" s="4">
        <v>10</v>
      </c>
    </row>
    <row r="81" spans="1:5" ht="15" x14ac:dyDescent="0.25">
      <c r="A81" s="5">
        <v>107</v>
      </c>
      <c r="B81" s="4" t="s">
        <v>367</v>
      </c>
      <c r="C81" s="5" t="s">
        <v>4</v>
      </c>
      <c r="D81" s="5" t="s">
        <v>5</v>
      </c>
      <c r="E81" s="4">
        <v>100</v>
      </c>
    </row>
    <row r="82" spans="1:5" ht="15" x14ac:dyDescent="0.25">
      <c r="A82" s="5">
        <v>108</v>
      </c>
      <c r="B82" s="4" t="s">
        <v>368</v>
      </c>
      <c r="C82" s="5" t="s">
        <v>4</v>
      </c>
      <c r="D82" s="5" t="s">
        <v>5</v>
      </c>
      <c r="E82" s="4">
        <v>300</v>
      </c>
    </row>
    <row r="83" spans="1:5" ht="15" x14ac:dyDescent="0.25">
      <c r="A83" s="5">
        <v>109</v>
      </c>
      <c r="B83" s="4" t="s">
        <v>369</v>
      </c>
      <c r="C83" s="5" t="s">
        <v>4</v>
      </c>
      <c r="D83" s="5" t="s">
        <v>5</v>
      </c>
      <c r="E83" s="4">
        <v>50</v>
      </c>
    </row>
    <row r="84" spans="1:5" ht="30" x14ac:dyDescent="0.25">
      <c r="A84" s="5">
        <v>110</v>
      </c>
      <c r="B84" s="4" t="s">
        <v>370</v>
      </c>
      <c r="C84" s="5" t="s">
        <v>4</v>
      </c>
      <c r="D84" s="5" t="s">
        <v>5</v>
      </c>
      <c r="E84" s="4">
        <v>120</v>
      </c>
    </row>
    <row r="85" spans="1:5" ht="15" x14ac:dyDescent="0.25">
      <c r="A85" s="5">
        <v>111</v>
      </c>
      <c r="B85" s="4" t="s">
        <v>371</v>
      </c>
      <c r="C85" s="5" t="s">
        <v>4</v>
      </c>
      <c r="D85" s="5" t="s">
        <v>5</v>
      </c>
      <c r="E85" s="4">
        <v>1500</v>
      </c>
    </row>
    <row r="86" spans="1:5" ht="15" x14ac:dyDescent="0.25">
      <c r="A86" s="5">
        <v>112</v>
      </c>
      <c r="B86" s="4" t="s">
        <v>375</v>
      </c>
      <c r="C86" s="5" t="s">
        <v>4</v>
      </c>
      <c r="D86" s="5" t="s">
        <v>5</v>
      </c>
      <c r="E86" s="4">
        <v>200</v>
      </c>
    </row>
    <row r="87" spans="1:5" ht="15" x14ac:dyDescent="0.25">
      <c r="A87" s="5">
        <v>114</v>
      </c>
      <c r="B87" s="4" t="s">
        <v>377</v>
      </c>
      <c r="C87" s="5" t="s">
        <v>4</v>
      </c>
      <c r="D87" s="5" t="s">
        <v>5</v>
      </c>
      <c r="E87" s="4">
        <v>2000</v>
      </c>
    </row>
    <row r="88" spans="1:5" ht="15" x14ac:dyDescent="0.25">
      <c r="A88" s="5">
        <v>116</v>
      </c>
      <c r="B88" s="4" t="s">
        <v>382</v>
      </c>
      <c r="C88" s="5" t="s">
        <v>4</v>
      </c>
      <c r="D88" s="5" t="s">
        <v>5</v>
      </c>
      <c r="E88" s="4">
        <v>15</v>
      </c>
    </row>
    <row r="89" spans="1:5" ht="15" x14ac:dyDescent="0.25">
      <c r="A89" s="5">
        <v>119</v>
      </c>
      <c r="B89" s="4" t="s">
        <v>388</v>
      </c>
      <c r="C89" s="5" t="s">
        <v>4</v>
      </c>
      <c r="D89" s="5" t="s">
        <v>5</v>
      </c>
      <c r="E89" s="4">
        <v>100</v>
      </c>
    </row>
    <row r="90" spans="1:5" ht="30" x14ac:dyDescent="0.25">
      <c r="A90" s="5">
        <v>123</v>
      </c>
      <c r="B90" s="4" t="s">
        <v>401</v>
      </c>
      <c r="C90" s="5" t="s">
        <v>4</v>
      </c>
      <c r="D90" s="5" t="s">
        <v>5</v>
      </c>
      <c r="E90" s="4">
        <v>270</v>
      </c>
    </row>
    <row r="91" spans="1:5" ht="30" x14ac:dyDescent="0.25">
      <c r="A91" s="5">
        <v>124</v>
      </c>
      <c r="B91" s="4" t="s">
        <v>406</v>
      </c>
      <c r="C91" s="5" t="s">
        <v>4</v>
      </c>
      <c r="D91" s="5" t="s">
        <v>5</v>
      </c>
      <c r="E91" s="4">
        <v>15</v>
      </c>
    </row>
    <row r="92" spans="1:5" ht="30" x14ac:dyDescent="0.25">
      <c r="A92" s="5">
        <v>129</v>
      </c>
      <c r="B92" s="22" t="s">
        <v>672</v>
      </c>
      <c r="C92" s="5" t="s">
        <v>4</v>
      </c>
      <c r="D92" s="5" t="s">
        <v>5</v>
      </c>
      <c r="E92" s="4">
        <v>200</v>
      </c>
    </row>
    <row r="93" spans="1:5" ht="15" x14ac:dyDescent="0.25">
      <c r="A93" s="5">
        <v>131</v>
      </c>
      <c r="B93" s="4" t="s">
        <v>423</v>
      </c>
      <c r="C93" s="5" t="s">
        <v>4</v>
      </c>
      <c r="D93" s="5" t="s">
        <v>5</v>
      </c>
      <c r="E93" s="4">
        <v>20</v>
      </c>
    </row>
    <row r="94" spans="1:5" ht="30" x14ac:dyDescent="0.25">
      <c r="A94" s="5">
        <v>132</v>
      </c>
      <c r="B94" s="4" t="s">
        <v>424</v>
      </c>
      <c r="C94" s="5" t="s">
        <v>4</v>
      </c>
      <c r="D94" s="5" t="s">
        <v>5</v>
      </c>
      <c r="E94" s="4">
        <v>80</v>
      </c>
    </row>
    <row r="95" spans="1:5" ht="30" x14ac:dyDescent="0.25">
      <c r="A95" s="5">
        <v>133</v>
      </c>
      <c r="B95" s="4" t="s">
        <v>428</v>
      </c>
      <c r="C95" s="5" t="s">
        <v>4</v>
      </c>
      <c r="D95" s="5" t="s">
        <v>5</v>
      </c>
      <c r="E95" s="4">
        <v>20</v>
      </c>
    </row>
    <row r="96" spans="1:5" ht="15" x14ac:dyDescent="0.25">
      <c r="A96" s="5">
        <v>134</v>
      </c>
      <c r="B96" s="4" t="s">
        <v>429</v>
      </c>
      <c r="C96" s="5" t="s">
        <v>4</v>
      </c>
      <c r="D96" s="5" t="s">
        <v>5</v>
      </c>
      <c r="E96" s="4">
        <v>3600</v>
      </c>
    </row>
    <row r="97" spans="1:5" ht="30" x14ac:dyDescent="0.25">
      <c r="A97" s="5">
        <v>136</v>
      </c>
      <c r="B97" s="4" t="s">
        <v>434</v>
      </c>
      <c r="C97" s="5" t="s">
        <v>4</v>
      </c>
      <c r="D97" s="5" t="s">
        <v>5</v>
      </c>
      <c r="E97" s="4">
        <v>500</v>
      </c>
    </row>
    <row r="98" spans="1:5" ht="30" x14ac:dyDescent="0.25">
      <c r="A98" s="5">
        <v>137</v>
      </c>
      <c r="B98" s="4" t="s">
        <v>438</v>
      </c>
      <c r="C98" s="5" t="s">
        <v>4</v>
      </c>
      <c r="D98" s="5" t="s">
        <v>5</v>
      </c>
      <c r="E98" s="4">
        <v>100</v>
      </c>
    </row>
    <row r="99" spans="1:5" ht="30" x14ac:dyDescent="0.25">
      <c r="A99" s="5">
        <v>138</v>
      </c>
      <c r="B99" s="4" t="s">
        <v>439</v>
      </c>
      <c r="C99" s="5" t="s">
        <v>4</v>
      </c>
      <c r="D99" s="5" t="s">
        <v>5</v>
      </c>
      <c r="E99" s="4">
        <v>100</v>
      </c>
    </row>
    <row r="100" spans="1:5" ht="30" x14ac:dyDescent="0.25">
      <c r="A100" s="5">
        <v>140</v>
      </c>
      <c r="B100" s="4" t="s">
        <v>445</v>
      </c>
      <c r="C100" s="5" t="s">
        <v>4</v>
      </c>
      <c r="D100" s="5" t="s">
        <v>5</v>
      </c>
      <c r="E100" s="4">
        <v>2500</v>
      </c>
    </row>
    <row r="101" spans="1:5" ht="30" x14ac:dyDescent="0.25">
      <c r="A101" s="5">
        <v>141</v>
      </c>
      <c r="B101" s="4" t="s">
        <v>450</v>
      </c>
      <c r="C101" s="5" t="s">
        <v>4</v>
      </c>
      <c r="D101" s="5" t="s">
        <v>5</v>
      </c>
      <c r="E101" s="4">
        <v>2100</v>
      </c>
    </row>
    <row r="102" spans="1:5" ht="15" x14ac:dyDescent="0.25">
      <c r="A102" s="5">
        <v>142</v>
      </c>
      <c r="B102" s="4" t="s">
        <v>454</v>
      </c>
      <c r="C102" s="5" t="s">
        <v>4</v>
      </c>
      <c r="D102" s="5" t="s">
        <v>5</v>
      </c>
      <c r="E102" s="4">
        <v>500</v>
      </c>
    </row>
    <row r="103" spans="1:5" ht="30" x14ac:dyDescent="0.25">
      <c r="A103" s="5">
        <v>143</v>
      </c>
      <c r="B103" s="4" t="s">
        <v>455</v>
      </c>
      <c r="C103" s="5" t="s">
        <v>4</v>
      </c>
      <c r="D103" s="5" t="s">
        <v>5</v>
      </c>
      <c r="E103" s="4">
        <v>400</v>
      </c>
    </row>
    <row r="104" spans="1:5" ht="15" x14ac:dyDescent="0.25">
      <c r="A104" s="5">
        <v>146</v>
      </c>
      <c r="B104" s="4" t="s">
        <v>464</v>
      </c>
      <c r="C104" s="5" t="s">
        <v>4</v>
      </c>
      <c r="D104" s="5" t="s">
        <v>466</v>
      </c>
      <c r="E104" s="4">
        <v>1800</v>
      </c>
    </row>
    <row r="105" spans="1:5" ht="15" x14ac:dyDescent="0.25">
      <c r="A105" s="5">
        <v>148</v>
      </c>
      <c r="B105" s="4" t="s">
        <v>475</v>
      </c>
      <c r="C105" s="5" t="s">
        <v>4</v>
      </c>
      <c r="D105" s="5" t="s">
        <v>5</v>
      </c>
      <c r="E105" s="4">
        <v>300</v>
      </c>
    </row>
    <row r="106" spans="1:5" ht="15" x14ac:dyDescent="0.25">
      <c r="A106" s="5">
        <v>149</v>
      </c>
      <c r="B106" s="4" t="s">
        <v>479</v>
      </c>
      <c r="C106" s="5" t="s">
        <v>4</v>
      </c>
      <c r="D106" s="5" t="s">
        <v>5</v>
      </c>
      <c r="E106" s="4">
        <v>400</v>
      </c>
    </row>
    <row r="107" spans="1:5" ht="15" x14ac:dyDescent="0.25">
      <c r="A107" s="5">
        <v>150</v>
      </c>
      <c r="B107" s="4" t="s">
        <v>673</v>
      </c>
      <c r="C107" s="5" t="s">
        <v>4</v>
      </c>
      <c r="D107" s="5" t="s">
        <v>5</v>
      </c>
      <c r="E107" s="4">
        <v>1000</v>
      </c>
    </row>
    <row r="108" spans="1:5" ht="15" x14ac:dyDescent="0.25">
      <c r="A108" s="5">
        <v>152</v>
      </c>
      <c r="B108" s="4" t="s">
        <v>487</v>
      </c>
      <c r="C108" s="5" t="s">
        <v>4</v>
      </c>
      <c r="D108" s="5" t="s">
        <v>5</v>
      </c>
      <c r="E108" s="4">
        <v>550</v>
      </c>
    </row>
    <row r="109" spans="1:5" ht="15" x14ac:dyDescent="0.25">
      <c r="A109" s="5">
        <v>153</v>
      </c>
      <c r="B109" s="4" t="s">
        <v>492</v>
      </c>
      <c r="C109" s="5" t="s">
        <v>4</v>
      </c>
      <c r="D109" s="5" t="s">
        <v>5</v>
      </c>
      <c r="E109" s="4">
        <v>450</v>
      </c>
    </row>
    <row r="110" spans="1:5" ht="15" x14ac:dyDescent="0.25">
      <c r="A110" s="5">
        <v>154</v>
      </c>
      <c r="B110" s="4" t="s">
        <v>497</v>
      </c>
      <c r="C110" s="5" t="s">
        <v>4</v>
      </c>
      <c r="D110" s="5" t="s">
        <v>5</v>
      </c>
      <c r="E110" s="4">
        <v>10000</v>
      </c>
    </row>
    <row r="111" spans="1:5" ht="15" x14ac:dyDescent="0.25">
      <c r="A111" s="5">
        <v>156</v>
      </c>
      <c r="B111" s="4" t="s">
        <v>505</v>
      </c>
      <c r="C111" s="5" t="s">
        <v>4</v>
      </c>
      <c r="D111" s="5" t="s">
        <v>5</v>
      </c>
      <c r="E111" s="4">
        <v>2400</v>
      </c>
    </row>
    <row r="112" spans="1:5" ht="15" x14ac:dyDescent="0.25">
      <c r="A112" s="5">
        <v>158</v>
      </c>
      <c r="B112" s="4" t="s">
        <v>513</v>
      </c>
      <c r="C112" s="5" t="s">
        <v>4</v>
      </c>
      <c r="D112" s="5" t="s">
        <v>5</v>
      </c>
      <c r="E112" s="4">
        <v>11000</v>
      </c>
    </row>
    <row r="113" spans="1:5" ht="30" x14ac:dyDescent="0.25">
      <c r="A113" s="5">
        <v>159</v>
      </c>
      <c r="B113" s="4" t="s">
        <v>517</v>
      </c>
      <c r="C113" s="5" t="s">
        <v>4</v>
      </c>
      <c r="D113" s="5" t="s">
        <v>5</v>
      </c>
      <c r="E113" s="4">
        <v>3000</v>
      </c>
    </row>
    <row r="114" spans="1:5" ht="15" x14ac:dyDescent="0.25">
      <c r="A114" s="5">
        <v>160</v>
      </c>
      <c r="B114" s="4" t="s">
        <v>521</v>
      </c>
      <c r="C114" s="5" t="s">
        <v>4</v>
      </c>
      <c r="D114" s="5" t="s">
        <v>5</v>
      </c>
      <c r="E114" s="4">
        <v>1300</v>
      </c>
    </row>
    <row r="115" spans="1:5" ht="15" x14ac:dyDescent="0.25">
      <c r="A115" s="5">
        <v>161</v>
      </c>
      <c r="B115" s="4" t="s">
        <v>525</v>
      </c>
      <c r="C115" s="5" t="s">
        <v>4</v>
      </c>
      <c r="D115" s="5" t="s">
        <v>5</v>
      </c>
      <c r="E115" s="4">
        <v>5600</v>
      </c>
    </row>
    <row r="116" spans="1:5" ht="30" x14ac:dyDescent="0.25">
      <c r="A116" s="5">
        <v>162</v>
      </c>
      <c r="B116" s="4" t="s">
        <v>529</v>
      </c>
      <c r="C116" s="5" t="s">
        <v>4</v>
      </c>
      <c r="D116" s="5" t="s">
        <v>5</v>
      </c>
      <c r="E116" s="4">
        <v>60000</v>
      </c>
    </row>
    <row r="117" spans="1:5" ht="45" x14ac:dyDescent="0.25">
      <c r="A117" s="5">
        <v>164</v>
      </c>
      <c r="B117" s="4" t="s">
        <v>537</v>
      </c>
      <c r="C117" s="5" t="s">
        <v>4</v>
      </c>
      <c r="D117" s="5" t="s">
        <v>5</v>
      </c>
      <c r="E117" s="4">
        <v>6200</v>
      </c>
    </row>
    <row r="118" spans="1:5" ht="15" x14ac:dyDescent="0.25">
      <c r="A118" s="5">
        <v>165</v>
      </c>
      <c r="B118" s="4" t="s">
        <v>541</v>
      </c>
      <c r="C118" s="5" t="s">
        <v>4</v>
      </c>
      <c r="D118" s="5" t="s">
        <v>5</v>
      </c>
      <c r="E118" s="4">
        <v>60</v>
      </c>
    </row>
    <row r="119" spans="1:5" ht="15" x14ac:dyDescent="0.25">
      <c r="A119" s="5">
        <v>166</v>
      </c>
      <c r="B119" s="4" t="s">
        <v>546</v>
      </c>
      <c r="C119" s="5" t="s">
        <v>4</v>
      </c>
      <c r="D119" s="5" t="s">
        <v>5</v>
      </c>
      <c r="E119" s="4">
        <v>1500</v>
      </c>
    </row>
    <row r="120" spans="1:5" ht="45" x14ac:dyDescent="0.25">
      <c r="A120" s="5">
        <v>167</v>
      </c>
      <c r="B120" s="4" t="s">
        <v>547</v>
      </c>
      <c r="C120" s="5" t="s">
        <v>4</v>
      </c>
      <c r="D120" s="5" t="s">
        <v>5</v>
      </c>
      <c r="E120" s="4">
        <v>1200</v>
      </c>
    </row>
    <row r="121" spans="1:5" ht="15" x14ac:dyDescent="0.25">
      <c r="A121" s="5">
        <v>168</v>
      </c>
      <c r="B121" s="4" t="s">
        <v>548</v>
      </c>
      <c r="C121" s="5" t="s">
        <v>4</v>
      </c>
      <c r="D121" s="5" t="s">
        <v>5</v>
      </c>
      <c r="E121" s="4">
        <v>2400</v>
      </c>
    </row>
    <row r="122" spans="1:5" ht="15" x14ac:dyDescent="0.25">
      <c r="A122" s="5">
        <v>172</v>
      </c>
      <c r="B122" s="4" t="s">
        <v>564</v>
      </c>
      <c r="C122" s="5" t="s">
        <v>4</v>
      </c>
      <c r="D122" s="5" t="s">
        <v>5</v>
      </c>
      <c r="E122" s="4">
        <v>50</v>
      </c>
    </row>
    <row r="123" spans="1:5" ht="15" x14ac:dyDescent="0.25">
      <c r="A123" s="5">
        <v>173</v>
      </c>
      <c r="B123" s="4" t="s">
        <v>568</v>
      </c>
      <c r="C123" s="5" t="s">
        <v>4</v>
      </c>
      <c r="D123" s="5" t="s">
        <v>5</v>
      </c>
      <c r="E123" s="4">
        <v>1000</v>
      </c>
    </row>
    <row r="124" spans="1:5" ht="15" x14ac:dyDescent="0.25">
      <c r="A124" s="5">
        <v>174</v>
      </c>
      <c r="B124" s="4" t="s">
        <v>572</v>
      </c>
      <c r="C124" s="5" t="s">
        <v>4</v>
      </c>
      <c r="D124" s="5" t="s">
        <v>5</v>
      </c>
      <c r="E124" s="4">
        <v>500</v>
      </c>
    </row>
    <row r="125" spans="1:5" ht="15" x14ac:dyDescent="0.25">
      <c r="A125" s="5">
        <v>175</v>
      </c>
      <c r="B125" s="4" t="s">
        <v>576</v>
      </c>
      <c r="C125" s="5" t="s">
        <v>4</v>
      </c>
      <c r="D125" s="5" t="s">
        <v>5</v>
      </c>
      <c r="E125" s="4">
        <v>22000</v>
      </c>
    </row>
    <row r="126" spans="1:5" ht="30" x14ac:dyDescent="0.25">
      <c r="A126" s="5">
        <v>176</v>
      </c>
      <c r="B126" s="4" t="s">
        <v>580</v>
      </c>
      <c r="C126" s="5" t="s">
        <v>4</v>
      </c>
      <c r="D126" s="5" t="s">
        <v>5</v>
      </c>
      <c r="E126" s="4">
        <v>14500</v>
      </c>
    </row>
    <row r="127" spans="1:5" ht="15" x14ac:dyDescent="0.25">
      <c r="A127" s="5">
        <v>178</v>
      </c>
      <c r="B127" s="4" t="s">
        <v>588</v>
      </c>
      <c r="C127" s="5" t="s">
        <v>4</v>
      </c>
      <c r="D127" s="5" t="s">
        <v>5</v>
      </c>
      <c r="E127" s="4">
        <v>19000</v>
      </c>
    </row>
    <row r="128" spans="1:5" ht="15" x14ac:dyDescent="0.25">
      <c r="A128" s="5">
        <v>179</v>
      </c>
      <c r="B128" s="4" t="s">
        <v>592</v>
      </c>
      <c r="C128" s="5" t="s">
        <v>4</v>
      </c>
      <c r="D128" s="5" t="s">
        <v>5</v>
      </c>
      <c r="E128" s="4">
        <v>2400</v>
      </c>
    </row>
    <row r="129" spans="1:5" ht="30" x14ac:dyDescent="0.25">
      <c r="A129" s="5">
        <v>180</v>
      </c>
      <c r="B129" s="4" t="s">
        <v>596</v>
      </c>
      <c r="C129" s="5" t="s">
        <v>4</v>
      </c>
      <c r="D129" s="5" t="s">
        <v>5</v>
      </c>
      <c r="E129" s="4">
        <v>1600</v>
      </c>
    </row>
    <row r="130" spans="1:5" ht="15" x14ac:dyDescent="0.25">
      <c r="A130" s="5">
        <v>182</v>
      </c>
      <c r="B130" s="4" t="s">
        <v>604</v>
      </c>
      <c r="C130" s="5" t="s">
        <v>4</v>
      </c>
      <c r="D130" s="5" t="s">
        <v>5</v>
      </c>
      <c r="E130" s="4">
        <v>2700</v>
      </c>
    </row>
    <row r="131" spans="1:5" ht="15" x14ac:dyDescent="0.25">
      <c r="A131" s="5">
        <v>183</v>
      </c>
      <c r="B131" s="4" t="s">
        <v>608</v>
      </c>
      <c r="C131" s="5" t="s">
        <v>4</v>
      </c>
      <c r="D131" s="5" t="s">
        <v>5</v>
      </c>
      <c r="E131" s="4">
        <v>510</v>
      </c>
    </row>
    <row r="132" spans="1:5" ht="30" x14ac:dyDescent="0.25">
      <c r="A132" s="5">
        <v>184</v>
      </c>
      <c r="B132" s="4" t="s">
        <v>609</v>
      </c>
      <c r="C132" s="5" t="s">
        <v>4</v>
      </c>
      <c r="D132" s="5" t="s">
        <v>5</v>
      </c>
      <c r="E132" s="4">
        <v>1000</v>
      </c>
    </row>
    <row r="133" spans="1:5" ht="15" x14ac:dyDescent="0.25">
      <c r="A133" s="5">
        <v>185</v>
      </c>
      <c r="B133" s="4" t="s">
        <v>610</v>
      </c>
      <c r="C133" s="5" t="s">
        <v>4</v>
      </c>
      <c r="D133" s="5" t="s">
        <v>5</v>
      </c>
      <c r="E133" s="4">
        <v>120</v>
      </c>
    </row>
    <row r="134" spans="1:5" ht="30" x14ac:dyDescent="0.25">
      <c r="A134" s="5">
        <v>187</v>
      </c>
      <c r="B134" s="4" t="s">
        <v>615</v>
      </c>
      <c r="C134" s="5" t="s">
        <v>4</v>
      </c>
      <c r="D134" s="5" t="s">
        <v>5</v>
      </c>
      <c r="E134" s="4">
        <v>780</v>
      </c>
    </row>
    <row r="135" spans="1:5" ht="30" x14ac:dyDescent="0.25">
      <c r="A135" s="5">
        <v>193</v>
      </c>
      <c r="B135" s="4" t="s">
        <v>630</v>
      </c>
      <c r="C135" s="5" t="s">
        <v>100</v>
      </c>
      <c r="D135" s="5" t="s">
        <v>5</v>
      </c>
      <c r="E135" s="4">
        <v>1000</v>
      </c>
    </row>
    <row r="136" spans="1:5" ht="30" x14ac:dyDescent="0.25">
      <c r="A136" s="5">
        <v>194</v>
      </c>
      <c r="B136" s="4" t="s">
        <v>634</v>
      </c>
      <c r="C136" s="5" t="s">
        <v>100</v>
      </c>
      <c r="D136" s="5" t="s">
        <v>5</v>
      </c>
      <c r="E136" s="4">
        <v>1100</v>
      </c>
    </row>
    <row r="137" spans="1:5" ht="30" x14ac:dyDescent="0.25">
      <c r="A137" s="5">
        <v>195</v>
      </c>
      <c r="B137" s="4" t="s">
        <v>638</v>
      </c>
      <c r="C137" s="5" t="s">
        <v>100</v>
      </c>
      <c r="D137" s="5" t="s">
        <v>5</v>
      </c>
      <c r="E137" s="4">
        <v>1200</v>
      </c>
    </row>
    <row r="138" spans="1:5" ht="30" x14ac:dyDescent="0.25">
      <c r="A138" s="5">
        <v>197</v>
      </c>
      <c r="B138" s="4" t="s">
        <v>645</v>
      </c>
      <c r="C138" s="5"/>
      <c r="D138" s="5" t="s">
        <v>5</v>
      </c>
      <c r="E138" s="4">
        <v>600</v>
      </c>
    </row>
    <row r="139" spans="1:5" ht="30" x14ac:dyDescent="0.25">
      <c r="A139" s="5"/>
      <c r="B139" s="4" t="s">
        <v>414</v>
      </c>
      <c r="C139" s="5" t="s">
        <v>4</v>
      </c>
      <c r="D139" s="5" t="s">
        <v>5</v>
      </c>
      <c r="E139" s="4">
        <v>1200</v>
      </c>
    </row>
    <row r="140" spans="1:5" ht="15" x14ac:dyDescent="0.25">
      <c r="A140" s="5"/>
      <c r="B140" s="4" t="s">
        <v>665</v>
      </c>
      <c r="C140" s="5"/>
      <c r="D140" s="5" t="s">
        <v>5</v>
      </c>
      <c r="E140" s="4">
        <v>50</v>
      </c>
    </row>
    <row r="141" spans="1:5" ht="15" x14ac:dyDescent="0.25">
      <c r="A141" s="5"/>
      <c r="B141" s="4" t="s">
        <v>666</v>
      </c>
      <c r="C141" s="5"/>
      <c r="D141" s="5" t="s">
        <v>5</v>
      </c>
      <c r="E141" s="4">
        <v>250</v>
      </c>
    </row>
    <row r="142" spans="1:5" ht="30" x14ac:dyDescent="0.25">
      <c r="A142" s="5"/>
      <c r="B142" s="4" t="s">
        <v>668</v>
      </c>
      <c r="C142" s="5"/>
      <c r="D142" s="5" t="s">
        <v>5</v>
      </c>
      <c r="E142" s="4">
        <v>100</v>
      </c>
    </row>
    <row r="143" spans="1:5" ht="30" x14ac:dyDescent="0.25">
      <c r="A143" s="5"/>
      <c r="B143" s="4" t="s">
        <v>670</v>
      </c>
      <c r="C143" s="5"/>
      <c r="D143" s="5" t="s">
        <v>5</v>
      </c>
      <c r="E143" s="4">
        <v>150</v>
      </c>
    </row>
    <row r="144" spans="1:5" x14ac:dyDescent="0.3">
      <c r="A144" s="3"/>
      <c r="B144" s="12" t="s">
        <v>659</v>
      </c>
      <c r="C144" s="10"/>
      <c r="D144" s="3"/>
      <c r="E144" s="3"/>
    </row>
    <row r="148" spans="5:5" x14ac:dyDescent="0.3">
      <c r="E148" s="16"/>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8"/>
  <sheetViews>
    <sheetView topLeftCell="A82" workbookViewId="0">
      <selection activeCell="E103" sqref="E103"/>
    </sheetView>
  </sheetViews>
  <sheetFormatPr defaultRowHeight="15.75" x14ac:dyDescent="0.3"/>
  <cols>
    <col min="1" max="1" width="4.7109375" style="1" customWidth="1"/>
    <col min="2" max="2" width="26.42578125" style="1" customWidth="1"/>
    <col min="3" max="3" width="7" style="2" hidden="1" customWidth="1"/>
    <col min="4" max="4" width="9.140625" style="1"/>
    <col min="5" max="5" width="14.5703125" style="1" customWidth="1"/>
  </cols>
  <sheetData>
    <row r="1" spans="1:5" ht="25.5" x14ac:dyDescent="0.25">
      <c r="A1" s="8" t="s">
        <v>661</v>
      </c>
      <c r="B1" s="8" t="s">
        <v>654</v>
      </c>
      <c r="C1" s="8" t="s">
        <v>0</v>
      </c>
      <c r="D1" s="8" t="s">
        <v>1</v>
      </c>
      <c r="E1" s="8" t="s">
        <v>657</v>
      </c>
    </row>
    <row r="2" spans="1:5" ht="15" x14ac:dyDescent="0.25">
      <c r="A2" s="5">
        <v>1</v>
      </c>
      <c r="B2" s="4" t="s">
        <v>3</v>
      </c>
      <c r="C2" s="5" t="s">
        <v>4</v>
      </c>
      <c r="D2" s="5" t="s">
        <v>5</v>
      </c>
      <c r="E2" s="4">
        <v>100</v>
      </c>
    </row>
    <row r="3" spans="1:5" ht="45" x14ac:dyDescent="0.25">
      <c r="A3" s="5">
        <v>3</v>
      </c>
      <c r="B3" s="4" t="s">
        <v>8</v>
      </c>
      <c r="C3" s="5" t="s">
        <v>4</v>
      </c>
      <c r="D3" s="5" t="s">
        <v>5</v>
      </c>
      <c r="E3" s="4">
        <v>200</v>
      </c>
    </row>
    <row r="4" spans="1:5" ht="15" x14ac:dyDescent="0.25">
      <c r="A4" s="5">
        <v>5</v>
      </c>
      <c r="B4" s="4" t="s">
        <v>13</v>
      </c>
      <c r="C4" s="5" t="s">
        <v>4</v>
      </c>
      <c r="D4" s="5" t="s">
        <v>5</v>
      </c>
      <c r="E4" s="4">
        <v>3000</v>
      </c>
    </row>
    <row r="5" spans="1:5" ht="30" x14ac:dyDescent="0.25">
      <c r="A5" s="5">
        <v>7</v>
      </c>
      <c r="B5" s="4" t="s">
        <v>19</v>
      </c>
      <c r="C5" s="5" t="s">
        <v>4</v>
      </c>
      <c r="D5" s="5" t="s">
        <v>5</v>
      </c>
      <c r="E5" s="4">
        <v>50</v>
      </c>
    </row>
    <row r="6" spans="1:5" ht="30" x14ac:dyDescent="0.25">
      <c r="A6" s="5">
        <v>14</v>
      </c>
      <c r="B6" s="4" t="s">
        <v>36</v>
      </c>
      <c r="C6" s="5" t="s">
        <v>4</v>
      </c>
      <c r="D6" s="5" t="s">
        <v>5</v>
      </c>
      <c r="E6" s="4">
        <v>7500</v>
      </c>
    </row>
    <row r="7" spans="1:5" ht="30" x14ac:dyDescent="0.25">
      <c r="A7" s="5">
        <v>15</v>
      </c>
      <c r="B7" s="4" t="s">
        <v>37</v>
      </c>
      <c r="C7" s="5" t="s">
        <v>4</v>
      </c>
      <c r="D7" s="5" t="s">
        <v>5</v>
      </c>
      <c r="E7" s="4">
        <v>500</v>
      </c>
    </row>
    <row r="8" spans="1:5" ht="45" x14ac:dyDescent="0.25">
      <c r="A8" s="5">
        <v>16</v>
      </c>
      <c r="B8" s="4" t="s">
        <v>38</v>
      </c>
      <c r="C8" s="5" t="s">
        <v>4</v>
      </c>
      <c r="D8" s="5" t="s">
        <v>5</v>
      </c>
      <c r="E8" s="4">
        <v>10</v>
      </c>
    </row>
    <row r="9" spans="1:5" ht="45" x14ac:dyDescent="0.25">
      <c r="A9" s="5">
        <v>17</v>
      </c>
      <c r="B9" s="4" t="s">
        <v>40</v>
      </c>
      <c r="C9" s="5" t="s">
        <v>4</v>
      </c>
      <c r="D9" s="5" t="s">
        <v>5</v>
      </c>
      <c r="E9" s="4">
        <v>10</v>
      </c>
    </row>
    <row r="10" spans="1:5" ht="45" x14ac:dyDescent="0.25">
      <c r="A10" s="5">
        <v>18</v>
      </c>
      <c r="B10" s="4" t="s">
        <v>42</v>
      </c>
      <c r="C10" s="5" t="s">
        <v>4</v>
      </c>
      <c r="D10" s="5" t="s">
        <v>5</v>
      </c>
      <c r="E10" s="4">
        <v>110</v>
      </c>
    </row>
    <row r="11" spans="1:5" ht="15" x14ac:dyDescent="0.25">
      <c r="A11" s="5">
        <v>19</v>
      </c>
      <c r="B11" s="4" t="s">
        <v>44</v>
      </c>
      <c r="C11" s="5" t="s">
        <v>4</v>
      </c>
      <c r="D11" s="5" t="s">
        <v>5</v>
      </c>
      <c r="E11" s="4">
        <v>200</v>
      </c>
    </row>
    <row r="12" spans="1:5" ht="30" x14ac:dyDescent="0.25">
      <c r="A12" s="5">
        <v>20</v>
      </c>
      <c r="B12" s="4" t="s">
        <v>45</v>
      </c>
      <c r="C12" s="5" t="s">
        <v>4</v>
      </c>
      <c r="D12" s="5" t="s">
        <v>5</v>
      </c>
      <c r="E12" s="17">
        <v>150</v>
      </c>
    </row>
    <row r="13" spans="1:5" ht="15" x14ac:dyDescent="0.25">
      <c r="A13" s="5">
        <v>22</v>
      </c>
      <c r="B13" s="4" t="s">
        <v>50</v>
      </c>
      <c r="C13" s="5" t="s">
        <v>4</v>
      </c>
      <c r="D13" s="5" t="s">
        <v>5</v>
      </c>
      <c r="E13" s="4">
        <v>1000</v>
      </c>
    </row>
    <row r="14" spans="1:5" ht="15" x14ac:dyDescent="0.25">
      <c r="A14" s="5">
        <v>26</v>
      </c>
      <c r="B14" s="4" t="s">
        <v>58</v>
      </c>
      <c r="C14" s="5" t="s">
        <v>4</v>
      </c>
      <c r="D14" s="5" t="s">
        <v>5</v>
      </c>
      <c r="E14" s="4">
        <v>1200</v>
      </c>
    </row>
    <row r="15" spans="1:5" ht="15" x14ac:dyDescent="0.25">
      <c r="A15" s="5">
        <v>28</v>
      </c>
      <c r="B15" s="4" t="s">
        <v>66</v>
      </c>
      <c r="C15" s="5" t="s">
        <v>4</v>
      </c>
      <c r="D15" s="5" t="s">
        <v>5</v>
      </c>
      <c r="E15" s="4">
        <v>4000</v>
      </c>
    </row>
    <row r="16" spans="1:5" ht="45" x14ac:dyDescent="0.25">
      <c r="A16" s="5">
        <v>29</v>
      </c>
      <c r="B16" s="4" t="s">
        <v>70</v>
      </c>
      <c r="C16" s="5" t="s">
        <v>4</v>
      </c>
      <c r="D16" s="5" t="s">
        <v>5</v>
      </c>
      <c r="E16" s="4">
        <v>250</v>
      </c>
    </row>
    <row r="17" spans="1:5" ht="15" x14ac:dyDescent="0.25">
      <c r="A17" s="5">
        <v>30</v>
      </c>
      <c r="B17" s="4" t="s">
        <v>74</v>
      </c>
      <c r="C17" s="5" t="s">
        <v>4</v>
      </c>
      <c r="D17" s="5" t="s">
        <v>5</v>
      </c>
      <c r="E17" s="4">
        <v>700</v>
      </c>
    </row>
    <row r="18" spans="1:5" ht="15" x14ac:dyDescent="0.25">
      <c r="A18" s="5">
        <v>32</v>
      </c>
      <c r="B18" s="4" t="s">
        <v>84</v>
      </c>
      <c r="C18" s="5" t="s">
        <v>4</v>
      </c>
      <c r="D18" s="5" t="s">
        <v>5</v>
      </c>
      <c r="E18" s="4">
        <v>210</v>
      </c>
    </row>
    <row r="19" spans="1:5" ht="15" x14ac:dyDescent="0.25">
      <c r="A19" s="5">
        <v>37</v>
      </c>
      <c r="B19" s="4" t="s">
        <v>111</v>
      </c>
      <c r="C19" s="5" t="s">
        <v>4</v>
      </c>
      <c r="D19" s="5" t="s">
        <v>5</v>
      </c>
      <c r="E19" s="4">
        <v>3700</v>
      </c>
    </row>
    <row r="20" spans="1:5" ht="15" x14ac:dyDescent="0.25">
      <c r="A20" s="5">
        <v>39</v>
      </c>
      <c r="B20" s="4" t="s">
        <v>116</v>
      </c>
      <c r="C20" s="5" t="s">
        <v>4</v>
      </c>
      <c r="D20" s="5" t="s">
        <v>5</v>
      </c>
      <c r="E20" s="17">
        <v>200</v>
      </c>
    </row>
    <row r="21" spans="1:5" ht="30" x14ac:dyDescent="0.25">
      <c r="A21" s="5">
        <v>44</v>
      </c>
      <c r="B21" s="4" t="s">
        <v>136</v>
      </c>
      <c r="C21" s="5" t="s">
        <v>4</v>
      </c>
      <c r="D21" s="5" t="s">
        <v>5</v>
      </c>
      <c r="E21" s="4">
        <v>700</v>
      </c>
    </row>
    <row r="22" spans="1:5" ht="30" x14ac:dyDescent="0.25">
      <c r="A22" s="5">
        <v>48</v>
      </c>
      <c r="B22" s="4" t="s">
        <v>152</v>
      </c>
      <c r="C22" s="5" t="s">
        <v>4</v>
      </c>
      <c r="D22" s="5" t="s">
        <v>5</v>
      </c>
      <c r="E22" s="4">
        <v>150</v>
      </c>
    </row>
    <row r="23" spans="1:5" ht="15" x14ac:dyDescent="0.25">
      <c r="A23" s="5">
        <v>50</v>
      </c>
      <c r="B23" s="4" t="s">
        <v>160</v>
      </c>
      <c r="C23" s="5" t="s">
        <v>4</v>
      </c>
      <c r="D23" s="5" t="s">
        <v>5</v>
      </c>
      <c r="E23" s="4">
        <v>120</v>
      </c>
    </row>
    <row r="24" spans="1:5" ht="15" x14ac:dyDescent="0.25">
      <c r="A24" s="5">
        <v>52</v>
      </c>
      <c r="B24" s="4" t="s">
        <v>169</v>
      </c>
      <c r="C24" s="5" t="s">
        <v>4</v>
      </c>
      <c r="D24" s="5" t="s">
        <v>5</v>
      </c>
      <c r="E24" s="4">
        <v>240</v>
      </c>
    </row>
    <row r="25" spans="1:5" ht="15" x14ac:dyDescent="0.25">
      <c r="A25" s="5">
        <v>53</v>
      </c>
      <c r="B25" s="4" t="s">
        <v>173</v>
      </c>
      <c r="C25" s="5" t="s">
        <v>4</v>
      </c>
      <c r="D25" s="5" t="s">
        <v>5</v>
      </c>
      <c r="E25" s="4">
        <v>11000</v>
      </c>
    </row>
    <row r="26" spans="1:5" ht="15" x14ac:dyDescent="0.25">
      <c r="A26" s="5">
        <v>57</v>
      </c>
      <c r="B26" s="4" t="s">
        <v>188</v>
      </c>
      <c r="C26" s="5" t="s">
        <v>4</v>
      </c>
      <c r="D26" s="5" t="s">
        <v>5</v>
      </c>
      <c r="E26" s="4">
        <v>200</v>
      </c>
    </row>
    <row r="27" spans="1:5" ht="15" x14ac:dyDescent="0.25">
      <c r="A27" s="5">
        <v>58</v>
      </c>
      <c r="B27" s="4" t="s">
        <v>192</v>
      </c>
      <c r="C27" s="5" t="s">
        <v>4</v>
      </c>
      <c r="D27" s="5" t="s">
        <v>5</v>
      </c>
      <c r="E27" s="4">
        <v>400</v>
      </c>
    </row>
    <row r="28" spans="1:5" ht="15" x14ac:dyDescent="0.25">
      <c r="A28" s="5">
        <v>61</v>
      </c>
      <c r="B28" s="4" t="s">
        <v>203</v>
      </c>
      <c r="C28" s="5" t="s">
        <v>4</v>
      </c>
      <c r="D28" s="5" t="s">
        <v>5</v>
      </c>
      <c r="E28" s="4">
        <v>1600</v>
      </c>
    </row>
    <row r="29" spans="1:5" ht="15" x14ac:dyDescent="0.25">
      <c r="A29" s="5">
        <v>64</v>
      </c>
      <c r="B29" s="4" t="s">
        <v>215</v>
      </c>
      <c r="C29" s="5" t="s">
        <v>4</v>
      </c>
      <c r="D29" s="5" t="s">
        <v>5</v>
      </c>
      <c r="E29" s="4">
        <v>800</v>
      </c>
    </row>
    <row r="30" spans="1:5" ht="15" x14ac:dyDescent="0.25">
      <c r="A30" s="5">
        <v>66</v>
      </c>
      <c r="B30" s="4" t="s">
        <v>223</v>
      </c>
      <c r="C30" s="5" t="s">
        <v>4</v>
      </c>
      <c r="D30" s="5" t="s">
        <v>5</v>
      </c>
      <c r="E30" s="4">
        <v>3000</v>
      </c>
    </row>
    <row r="31" spans="1:5" ht="30" x14ac:dyDescent="0.25">
      <c r="A31" s="5">
        <v>68</v>
      </c>
      <c r="B31" s="4" t="s">
        <v>232</v>
      </c>
      <c r="C31" s="5" t="s">
        <v>4</v>
      </c>
      <c r="D31" s="5" t="s">
        <v>5</v>
      </c>
      <c r="E31" s="4">
        <v>7500</v>
      </c>
    </row>
    <row r="32" spans="1:5" ht="15" x14ac:dyDescent="0.25">
      <c r="A32" s="5">
        <v>71</v>
      </c>
      <c r="B32" s="4" t="s">
        <v>244</v>
      </c>
      <c r="C32" s="5" t="s">
        <v>4</v>
      </c>
      <c r="D32" s="5" t="s">
        <v>5</v>
      </c>
      <c r="E32" s="4">
        <v>420</v>
      </c>
    </row>
    <row r="33" spans="1:5" ht="15" x14ac:dyDescent="0.25">
      <c r="A33" s="5">
        <v>74</v>
      </c>
      <c r="B33" s="4" t="s">
        <v>250</v>
      </c>
      <c r="C33" s="5" t="s">
        <v>4</v>
      </c>
      <c r="D33" s="5" t="s">
        <v>5</v>
      </c>
      <c r="E33" s="4">
        <v>500</v>
      </c>
    </row>
    <row r="34" spans="1:5" ht="15" x14ac:dyDescent="0.25">
      <c r="A34" s="5">
        <v>75</v>
      </c>
      <c r="B34" s="4" t="s">
        <v>254</v>
      </c>
      <c r="C34" s="5" t="s">
        <v>4</v>
      </c>
      <c r="D34" s="5" t="s">
        <v>5</v>
      </c>
      <c r="E34" s="4">
        <v>3600</v>
      </c>
    </row>
    <row r="35" spans="1:5" ht="15" x14ac:dyDescent="0.25">
      <c r="A35" s="5">
        <v>80</v>
      </c>
      <c r="B35" s="4" t="s">
        <v>275</v>
      </c>
      <c r="C35" s="5" t="s">
        <v>4</v>
      </c>
      <c r="D35" s="5" t="s">
        <v>5</v>
      </c>
      <c r="E35" s="4">
        <v>300</v>
      </c>
    </row>
    <row r="36" spans="1:5" ht="15" x14ac:dyDescent="0.25">
      <c r="A36" s="5">
        <v>81</v>
      </c>
      <c r="B36" s="4" t="s">
        <v>279</v>
      </c>
      <c r="C36" s="5" t="s">
        <v>4</v>
      </c>
      <c r="D36" s="5" t="s">
        <v>5</v>
      </c>
      <c r="E36" s="4">
        <v>1000</v>
      </c>
    </row>
    <row r="37" spans="1:5" ht="15" x14ac:dyDescent="0.25">
      <c r="A37" s="5">
        <v>82</v>
      </c>
      <c r="B37" s="4" t="s">
        <v>283</v>
      </c>
      <c r="C37" s="5" t="s">
        <v>4</v>
      </c>
      <c r="D37" s="5" t="s">
        <v>5</v>
      </c>
      <c r="E37" s="4">
        <v>8</v>
      </c>
    </row>
    <row r="38" spans="1:5" ht="15" x14ac:dyDescent="0.25">
      <c r="A38" s="5">
        <v>84</v>
      </c>
      <c r="B38" s="4" t="s">
        <v>293</v>
      </c>
      <c r="C38" s="5" t="s">
        <v>4</v>
      </c>
      <c r="D38" s="5" t="s">
        <v>5</v>
      </c>
      <c r="E38" s="4">
        <v>1700</v>
      </c>
    </row>
    <row r="39" spans="1:5" ht="30" x14ac:dyDescent="0.25">
      <c r="A39" s="5">
        <v>85</v>
      </c>
      <c r="B39" s="4" t="s">
        <v>298</v>
      </c>
      <c r="C39" s="5" t="s">
        <v>4</v>
      </c>
      <c r="D39" s="5" t="s">
        <v>5</v>
      </c>
      <c r="E39" s="4">
        <v>5000</v>
      </c>
    </row>
    <row r="40" spans="1:5" ht="15" x14ac:dyDescent="0.25">
      <c r="A40" s="5">
        <v>86</v>
      </c>
      <c r="B40" s="4" t="s">
        <v>302</v>
      </c>
      <c r="C40" s="5" t="s">
        <v>4</v>
      </c>
      <c r="D40" s="5" t="s">
        <v>5</v>
      </c>
      <c r="E40" s="4">
        <v>300</v>
      </c>
    </row>
    <row r="41" spans="1:5" ht="15" x14ac:dyDescent="0.25">
      <c r="A41" s="5">
        <v>87</v>
      </c>
      <c r="B41" s="4" t="s">
        <v>307</v>
      </c>
      <c r="C41" s="5" t="s">
        <v>4</v>
      </c>
      <c r="D41" s="5" t="s">
        <v>5</v>
      </c>
      <c r="E41" s="4">
        <v>2000</v>
      </c>
    </row>
    <row r="42" spans="1:5" ht="15" x14ac:dyDescent="0.25">
      <c r="A42" s="5">
        <v>88</v>
      </c>
      <c r="B42" s="4" t="s">
        <v>312</v>
      </c>
      <c r="C42" s="5" t="s">
        <v>4</v>
      </c>
      <c r="D42" s="5" t="s">
        <v>5</v>
      </c>
      <c r="E42" s="4">
        <v>400</v>
      </c>
    </row>
    <row r="43" spans="1:5" ht="15" x14ac:dyDescent="0.25">
      <c r="A43" s="5">
        <v>89</v>
      </c>
      <c r="B43" s="4" t="s">
        <v>316</v>
      </c>
      <c r="C43" s="5" t="s">
        <v>4</v>
      </c>
      <c r="D43" s="5" t="s">
        <v>5</v>
      </c>
      <c r="E43" s="4">
        <v>1000</v>
      </c>
    </row>
    <row r="44" spans="1:5" ht="15" x14ac:dyDescent="0.25">
      <c r="A44" s="5">
        <v>90</v>
      </c>
      <c r="B44" s="4" t="s">
        <v>320</v>
      </c>
      <c r="C44" s="5" t="s">
        <v>4</v>
      </c>
      <c r="D44" s="5" t="s">
        <v>5</v>
      </c>
      <c r="E44" s="4">
        <v>8000</v>
      </c>
    </row>
    <row r="45" spans="1:5" ht="30" x14ac:dyDescent="0.25">
      <c r="A45" s="5">
        <v>92</v>
      </c>
      <c r="B45" s="4" t="s">
        <v>328</v>
      </c>
      <c r="C45" s="5" t="s">
        <v>4</v>
      </c>
      <c r="D45" s="5" t="s">
        <v>5</v>
      </c>
      <c r="E45" s="4">
        <v>50</v>
      </c>
    </row>
    <row r="46" spans="1:5" ht="30" x14ac:dyDescent="0.25">
      <c r="A46" s="5">
        <v>93</v>
      </c>
      <c r="B46" s="4" t="s">
        <v>332</v>
      </c>
      <c r="C46" s="5" t="s">
        <v>4</v>
      </c>
      <c r="D46" s="5" t="s">
        <v>5</v>
      </c>
      <c r="E46" s="4">
        <v>15</v>
      </c>
    </row>
    <row r="47" spans="1:5" ht="30" x14ac:dyDescent="0.25">
      <c r="A47" s="5">
        <v>94</v>
      </c>
      <c r="B47" s="4" t="s">
        <v>333</v>
      </c>
      <c r="C47" s="5" t="s">
        <v>4</v>
      </c>
      <c r="D47" s="5" t="s">
        <v>5</v>
      </c>
      <c r="E47" s="4">
        <v>600</v>
      </c>
    </row>
    <row r="48" spans="1:5" ht="45" x14ac:dyDescent="0.25">
      <c r="A48" s="5">
        <v>96</v>
      </c>
      <c r="B48" s="4" t="s">
        <v>341</v>
      </c>
      <c r="C48" s="5" t="s">
        <v>4</v>
      </c>
      <c r="D48" s="5" t="s">
        <v>5</v>
      </c>
      <c r="E48" s="4">
        <v>300</v>
      </c>
    </row>
    <row r="49" spans="1:5" ht="15" x14ac:dyDescent="0.25">
      <c r="A49" s="5">
        <v>97</v>
      </c>
      <c r="B49" s="4" t="s">
        <v>345</v>
      </c>
      <c r="C49" s="5" t="s">
        <v>4</v>
      </c>
      <c r="D49" s="5" t="s">
        <v>5</v>
      </c>
      <c r="E49" s="4">
        <v>360</v>
      </c>
    </row>
    <row r="50" spans="1:5" ht="15" x14ac:dyDescent="0.25">
      <c r="A50" s="5">
        <v>98</v>
      </c>
      <c r="B50" s="4" t="s">
        <v>349</v>
      </c>
      <c r="C50" s="5" t="s">
        <v>4</v>
      </c>
      <c r="D50" s="5" t="s">
        <v>5</v>
      </c>
      <c r="E50" s="4">
        <v>50</v>
      </c>
    </row>
    <row r="51" spans="1:5" ht="15" x14ac:dyDescent="0.25">
      <c r="A51" s="5">
        <v>99</v>
      </c>
      <c r="B51" s="4" t="s">
        <v>350</v>
      </c>
      <c r="C51" s="5" t="s">
        <v>4</v>
      </c>
      <c r="D51" s="5" t="s">
        <v>5</v>
      </c>
      <c r="E51" s="4">
        <v>400</v>
      </c>
    </row>
    <row r="52" spans="1:5" ht="15" x14ac:dyDescent="0.25">
      <c r="A52" s="5">
        <v>105</v>
      </c>
      <c r="B52" s="4" t="s">
        <v>362</v>
      </c>
      <c r="C52" s="5" t="s">
        <v>4</v>
      </c>
      <c r="D52" s="5" t="s">
        <v>5</v>
      </c>
      <c r="E52" s="4">
        <v>250</v>
      </c>
    </row>
    <row r="53" spans="1:5" ht="15" x14ac:dyDescent="0.25">
      <c r="A53" s="5">
        <v>111</v>
      </c>
      <c r="B53" s="4" t="s">
        <v>371</v>
      </c>
      <c r="C53" s="5" t="s">
        <v>4</v>
      </c>
      <c r="D53" s="5" t="s">
        <v>5</v>
      </c>
      <c r="E53" s="4">
        <v>500</v>
      </c>
    </row>
    <row r="54" spans="1:5" ht="15" x14ac:dyDescent="0.25">
      <c r="A54" s="5">
        <v>113</v>
      </c>
      <c r="B54" s="4" t="s">
        <v>376</v>
      </c>
      <c r="C54" s="5" t="s">
        <v>4</v>
      </c>
      <c r="D54" s="5" t="s">
        <v>5</v>
      </c>
      <c r="E54" s="4">
        <v>600</v>
      </c>
    </row>
    <row r="55" spans="1:5" ht="30" x14ac:dyDescent="0.25">
      <c r="A55" s="5">
        <v>115</v>
      </c>
      <c r="B55" s="4" t="s">
        <v>378</v>
      </c>
      <c r="C55" s="5" t="s">
        <v>4</v>
      </c>
      <c r="D55" s="5" t="s">
        <v>5</v>
      </c>
      <c r="E55" s="4">
        <v>400</v>
      </c>
    </row>
    <row r="56" spans="1:5" ht="15" x14ac:dyDescent="0.25">
      <c r="A56" s="5">
        <v>117</v>
      </c>
      <c r="B56" s="4" t="s">
        <v>383</v>
      </c>
      <c r="C56" s="5" t="s">
        <v>4</v>
      </c>
      <c r="D56" s="5" t="s">
        <v>5</v>
      </c>
      <c r="E56" s="4">
        <v>50</v>
      </c>
    </row>
    <row r="57" spans="1:5" ht="30" x14ac:dyDescent="0.25">
      <c r="A57" s="5">
        <v>118</v>
      </c>
      <c r="B57" s="4" t="s">
        <v>384</v>
      </c>
      <c r="C57" s="5" t="s">
        <v>4</v>
      </c>
      <c r="D57" s="5" t="s">
        <v>5</v>
      </c>
      <c r="E57" s="4">
        <v>10</v>
      </c>
    </row>
    <row r="58" spans="1:5" ht="15" x14ac:dyDescent="0.25">
      <c r="A58" s="5">
        <v>120</v>
      </c>
      <c r="B58" s="4" t="s">
        <v>389</v>
      </c>
      <c r="C58" s="5" t="s">
        <v>4</v>
      </c>
      <c r="D58" s="5" t="s">
        <v>5</v>
      </c>
      <c r="E58" s="4">
        <v>5000</v>
      </c>
    </row>
    <row r="59" spans="1:5" ht="15" x14ac:dyDescent="0.25">
      <c r="A59" s="5">
        <v>121</v>
      </c>
      <c r="B59" s="4" t="s">
        <v>393</v>
      </c>
      <c r="C59" s="5" t="s">
        <v>4</v>
      </c>
      <c r="D59" s="5" t="s">
        <v>5</v>
      </c>
      <c r="E59" s="4">
        <v>500</v>
      </c>
    </row>
    <row r="60" spans="1:5" ht="15" x14ac:dyDescent="0.25">
      <c r="A60" s="5">
        <v>122</v>
      </c>
      <c r="B60" s="4" t="s">
        <v>397</v>
      </c>
      <c r="C60" s="5" t="s">
        <v>4</v>
      </c>
      <c r="D60" s="5" t="s">
        <v>5</v>
      </c>
      <c r="E60" s="4">
        <v>2500</v>
      </c>
    </row>
    <row r="61" spans="1:5" ht="15" x14ac:dyDescent="0.25">
      <c r="A61" s="5">
        <v>125</v>
      </c>
      <c r="B61" s="4" t="s">
        <v>407</v>
      </c>
      <c r="C61" s="5" t="s">
        <v>4</v>
      </c>
      <c r="D61" s="5" t="s">
        <v>5</v>
      </c>
      <c r="E61" s="4">
        <v>10</v>
      </c>
    </row>
    <row r="62" spans="1:5" ht="15" x14ac:dyDescent="0.25">
      <c r="A62" s="5">
        <v>126</v>
      </c>
      <c r="B62" s="4" t="s">
        <v>408</v>
      </c>
      <c r="C62" s="5" t="s">
        <v>4</v>
      </c>
      <c r="D62" s="5" t="s">
        <v>5</v>
      </c>
      <c r="E62" s="4">
        <v>20</v>
      </c>
    </row>
    <row r="63" spans="1:5" ht="60" x14ac:dyDescent="0.25">
      <c r="A63" s="5">
        <v>127</v>
      </c>
      <c r="B63" s="4" t="s">
        <v>409</v>
      </c>
      <c r="C63" s="5" t="s">
        <v>4</v>
      </c>
      <c r="D63" s="5" t="s">
        <v>5</v>
      </c>
      <c r="E63" s="4">
        <v>20</v>
      </c>
    </row>
    <row r="64" spans="1:5" ht="30" x14ac:dyDescent="0.25">
      <c r="A64" s="5">
        <v>128</v>
      </c>
      <c r="B64" s="4" t="s">
        <v>410</v>
      </c>
      <c r="C64" s="5" t="s">
        <v>4</v>
      </c>
      <c r="D64" s="5" t="s">
        <v>5</v>
      </c>
      <c r="E64" s="4">
        <v>400</v>
      </c>
    </row>
    <row r="65" spans="1:5" ht="15" x14ac:dyDescent="0.25">
      <c r="A65" s="5">
        <v>130</v>
      </c>
      <c r="B65" s="4" t="s">
        <v>419</v>
      </c>
      <c r="C65" s="5" t="s">
        <v>4</v>
      </c>
      <c r="D65" s="5" t="s">
        <v>5</v>
      </c>
      <c r="E65" s="4">
        <v>4800</v>
      </c>
    </row>
    <row r="66" spans="1:5" ht="15" x14ac:dyDescent="0.25">
      <c r="A66" s="5">
        <v>135</v>
      </c>
      <c r="B66" s="4" t="s">
        <v>433</v>
      </c>
      <c r="C66" s="5" t="s">
        <v>4</v>
      </c>
      <c r="D66" s="5" t="s">
        <v>5</v>
      </c>
      <c r="E66" s="4">
        <v>500</v>
      </c>
    </row>
    <row r="67" spans="1:5" ht="30" x14ac:dyDescent="0.25">
      <c r="A67" s="5">
        <v>139</v>
      </c>
      <c r="B67" s="4" t="s">
        <v>440</v>
      </c>
      <c r="C67" s="5" t="s">
        <v>4</v>
      </c>
      <c r="D67" s="5" t="s">
        <v>5</v>
      </c>
      <c r="E67" s="4">
        <v>500</v>
      </c>
    </row>
    <row r="68" spans="1:5" ht="30" x14ac:dyDescent="0.25">
      <c r="A68" s="5">
        <v>140</v>
      </c>
      <c r="B68" s="4" t="s">
        <v>445</v>
      </c>
      <c r="C68" s="5" t="s">
        <v>4</v>
      </c>
      <c r="D68" s="5" t="s">
        <v>5</v>
      </c>
      <c r="E68" s="4">
        <v>1500</v>
      </c>
    </row>
    <row r="69" spans="1:5" ht="30" x14ac:dyDescent="0.25">
      <c r="A69" s="5">
        <v>143</v>
      </c>
      <c r="B69" s="4" t="s">
        <v>455</v>
      </c>
      <c r="C69" s="5" t="s">
        <v>4</v>
      </c>
      <c r="D69" s="5" t="s">
        <v>5</v>
      </c>
      <c r="E69" s="4">
        <v>800</v>
      </c>
    </row>
    <row r="70" spans="1:5" ht="30" x14ac:dyDescent="0.25">
      <c r="A70" s="5">
        <v>144</v>
      </c>
      <c r="B70" s="4" t="s">
        <v>459</v>
      </c>
      <c r="C70" s="5" t="s">
        <v>4</v>
      </c>
      <c r="D70" s="5" t="s">
        <v>5</v>
      </c>
      <c r="E70" s="4">
        <v>11000</v>
      </c>
    </row>
    <row r="71" spans="1:5" ht="15" x14ac:dyDescent="0.25">
      <c r="A71" s="5">
        <v>145</v>
      </c>
      <c r="B71" s="4" t="s">
        <v>463</v>
      </c>
      <c r="C71" s="5" t="s">
        <v>4</v>
      </c>
      <c r="D71" s="5" t="s">
        <v>5</v>
      </c>
      <c r="E71" s="4">
        <v>100</v>
      </c>
    </row>
    <row r="72" spans="1:5" ht="15" x14ac:dyDescent="0.25">
      <c r="A72" s="5">
        <v>146</v>
      </c>
      <c r="B72" s="4" t="s">
        <v>464</v>
      </c>
      <c r="C72" s="5" t="s">
        <v>4</v>
      </c>
      <c r="D72" s="5" t="s">
        <v>466</v>
      </c>
      <c r="E72" s="4">
        <v>1200</v>
      </c>
    </row>
    <row r="73" spans="1:5" ht="15" x14ac:dyDescent="0.25">
      <c r="A73" s="5">
        <v>147</v>
      </c>
      <c r="B73" s="4" t="s">
        <v>471</v>
      </c>
      <c r="C73" s="5" t="s">
        <v>4</v>
      </c>
      <c r="D73" s="5" t="s">
        <v>5</v>
      </c>
      <c r="E73" s="4">
        <v>40</v>
      </c>
    </row>
    <row r="74" spans="1:5" ht="15" x14ac:dyDescent="0.25">
      <c r="A74" s="5">
        <v>151</v>
      </c>
      <c r="B74" s="4" t="s">
        <v>483</v>
      </c>
      <c r="C74" s="5" t="s">
        <v>4</v>
      </c>
      <c r="D74" s="5" t="s">
        <v>5</v>
      </c>
      <c r="E74" s="4">
        <v>250</v>
      </c>
    </row>
    <row r="75" spans="1:5" ht="15" x14ac:dyDescent="0.25">
      <c r="A75" s="5">
        <v>152</v>
      </c>
      <c r="B75" s="4" t="s">
        <v>487</v>
      </c>
      <c r="C75" s="5" t="s">
        <v>4</v>
      </c>
      <c r="D75" s="5" t="s">
        <v>5</v>
      </c>
      <c r="E75" s="4">
        <v>150</v>
      </c>
    </row>
    <row r="76" spans="1:5" ht="30" x14ac:dyDescent="0.25">
      <c r="A76" s="5">
        <v>155</v>
      </c>
      <c r="B76" s="4" t="s">
        <v>501</v>
      </c>
      <c r="C76" s="5" t="s">
        <v>4</v>
      </c>
      <c r="D76" s="5" t="s">
        <v>5</v>
      </c>
      <c r="E76" s="4">
        <v>600</v>
      </c>
    </row>
    <row r="77" spans="1:5" ht="15" x14ac:dyDescent="0.25">
      <c r="A77" s="5">
        <v>156</v>
      </c>
      <c r="B77" s="4" t="s">
        <v>505</v>
      </c>
      <c r="C77" s="5" t="s">
        <v>4</v>
      </c>
      <c r="D77" s="5" t="s">
        <v>5</v>
      </c>
      <c r="E77" s="4">
        <v>700</v>
      </c>
    </row>
    <row r="78" spans="1:5" ht="15" x14ac:dyDescent="0.25">
      <c r="A78" s="5">
        <v>157</v>
      </c>
      <c r="B78" s="4" t="s">
        <v>509</v>
      </c>
      <c r="C78" s="5" t="s">
        <v>4</v>
      </c>
      <c r="D78" s="5" t="s">
        <v>5</v>
      </c>
      <c r="E78" s="4">
        <v>8500</v>
      </c>
    </row>
    <row r="79" spans="1:5" ht="15" x14ac:dyDescent="0.25">
      <c r="A79" s="5">
        <v>158</v>
      </c>
      <c r="B79" s="4" t="s">
        <v>513</v>
      </c>
      <c r="C79" s="5" t="s">
        <v>4</v>
      </c>
      <c r="D79" s="5" t="s">
        <v>5</v>
      </c>
      <c r="E79" s="4">
        <v>18000</v>
      </c>
    </row>
    <row r="80" spans="1:5" ht="15" x14ac:dyDescent="0.25">
      <c r="A80" s="5">
        <v>161</v>
      </c>
      <c r="B80" s="4" t="s">
        <v>525</v>
      </c>
      <c r="C80" s="5" t="s">
        <v>4</v>
      </c>
      <c r="D80" s="5" t="s">
        <v>5</v>
      </c>
      <c r="E80" s="4">
        <v>6400</v>
      </c>
    </row>
    <row r="81" spans="1:5" ht="45" x14ac:dyDescent="0.25">
      <c r="A81" s="5">
        <v>163</v>
      </c>
      <c r="B81" s="4" t="s">
        <v>533</v>
      </c>
      <c r="C81" s="5" t="s">
        <v>4</v>
      </c>
      <c r="D81" s="5" t="s">
        <v>5</v>
      </c>
      <c r="E81" s="4">
        <v>18000</v>
      </c>
    </row>
    <row r="82" spans="1:5" ht="15" x14ac:dyDescent="0.25">
      <c r="A82" s="5">
        <v>165</v>
      </c>
      <c r="B82" s="4" t="s">
        <v>541</v>
      </c>
      <c r="C82" s="5" t="s">
        <v>4</v>
      </c>
      <c r="D82" s="5" t="s">
        <v>5</v>
      </c>
      <c r="E82" s="4">
        <v>200</v>
      </c>
    </row>
    <row r="83" spans="1:5" ht="30" x14ac:dyDescent="0.25">
      <c r="A83" s="5">
        <v>169</v>
      </c>
      <c r="B83" s="4" t="s">
        <v>552</v>
      </c>
      <c r="C83" s="5" t="s">
        <v>4</v>
      </c>
      <c r="D83" s="5" t="s">
        <v>5</v>
      </c>
      <c r="E83" s="4">
        <v>40</v>
      </c>
    </row>
    <row r="84" spans="1:5" ht="60" x14ac:dyDescent="0.25">
      <c r="A84" s="5">
        <v>170</v>
      </c>
      <c r="B84" s="4" t="s">
        <v>556</v>
      </c>
      <c r="C84" s="5" t="s">
        <v>4</v>
      </c>
      <c r="D84" s="5" t="s">
        <v>5</v>
      </c>
      <c r="E84" s="4">
        <v>750</v>
      </c>
    </row>
    <row r="85" spans="1:5" ht="15" x14ac:dyDescent="0.25">
      <c r="A85" s="5">
        <v>171</v>
      </c>
      <c r="B85" s="4" t="s">
        <v>560</v>
      </c>
      <c r="C85" s="5" t="s">
        <v>4</v>
      </c>
      <c r="D85" s="5" t="s">
        <v>5</v>
      </c>
      <c r="E85" s="4">
        <v>4000</v>
      </c>
    </row>
    <row r="86" spans="1:5" ht="15" x14ac:dyDescent="0.25">
      <c r="A86" s="5">
        <v>174</v>
      </c>
      <c r="B86" s="4" t="s">
        <v>572</v>
      </c>
      <c r="C86" s="5" t="s">
        <v>4</v>
      </c>
      <c r="D86" s="5" t="s">
        <v>5</v>
      </c>
      <c r="E86" s="4">
        <v>6700</v>
      </c>
    </row>
    <row r="87" spans="1:5" ht="15" x14ac:dyDescent="0.25">
      <c r="A87" s="5">
        <v>175</v>
      </c>
      <c r="B87" s="4" t="s">
        <v>576</v>
      </c>
      <c r="C87" s="5" t="s">
        <v>4</v>
      </c>
      <c r="D87" s="5" t="s">
        <v>5</v>
      </c>
      <c r="E87" s="4">
        <v>2000</v>
      </c>
    </row>
    <row r="88" spans="1:5" ht="60" x14ac:dyDescent="0.25">
      <c r="A88" s="5">
        <v>177</v>
      </c>
      <c r="B88" s="4" t="s">
        <v>584</v>
      </c>
      <c r="C88" s="5" t="s">
        <v>4</v>
      </c>
      <c r="D88" s="5" t="s">
        <v>5</v>
      </c>
      <c r="E88" s="4">
        <v>200</v>
      </c>
    </row>
    <row r="89" spans="1:5" ht="15" x14ac:dyDescent="0.25">
      <c r="A89" s="5">
        <v>178</v>
      </c>
      <c r="B89" s="4" t="s">
        <v>588</v>
      </c>
      <c r="C89" s="5" t="s">
        <v>4</v>
      </c>
      <c r="D89" s="5" t="s">
        <v>5</v>
      </c>
      <c r="E89" s="4">
        <v>8000</v>
      </c>
    </row>
    <row r="90" spans="1:5" ht="30" x14ac:dyDescent="0.25">
      <c r="A90" s="5">
        <v>180</v>
      </c>
      <c r="B90" s="4" t="s">
        <v>596</v>
      </c>
      <c r="C90" s="5" t="s">
        <v>4</v>
      </c>
      <c r="D90" s="5" t="s">
        <v>5</v>
      </c>
      <c r="E90" s="4">
        <v>200</v>
      </c>
    </row>
    <row r="91" spans="1:5" ht="15" x14ac:dyDescent="0.25">
      <c r="A91" s="5">
        <v>181</v>
      </c>
      <c r="B91" s="4" t="s">
        <v>600</v>
      </c>
      <c r="C91" s="5" t="s">
        <v>4</v>
      </c>
      <c r="D91" s="5" t="s">
        <v>5</v>
      </c>
      <c r="E91" s="4">
        <v>5000</v>
      </c>
    </row>
    <row r="92" spans="1:5" ht="15" x14ac:dyDescent="0.25">
      <c r="A92" s="5">
        <v>186</v>
      </c>
      <c r="B92" s="4" t="s">
        <v>611</v>
      </c>
      <c r="C92" s="5" t="s">
        <v>4</v>
      </c>
      <c r="D92" s="5" t="s">
        <v>5</v>
      </c>
      <c r="E92" s="4">
        <v>450</v>
      </c>
    </row>
    <row r="93" spans="1:5" ht="30" x14ac:dyDescent="0.25">
      <c r="A93" s="5">
        <v>187</v>
      </c>
      <c r="B93" s="4" t="s">
        <v>615</v>
      </c>
      <c r="C93" s="5" t="s">
        <v>4</v>
      </c>
      <c r="D93" s="5" t="s">
        <v>5</v>
      </c>
      <c r="E93" s="4">
        <v>220</v>
      </c>
    </row>
    <row r="94" spans="1:5" ht="15" x14ac:dyDescent="0.25">
      <c r="A94" s="5">
        <v>188</v>
      </c>
      <c r="B94" s="4" t="s">
        <v>620</v>
      </c>
      <c r="C94" s="5" t="s">
        <v>4</v>
      </c>
      <c r="D94" s="5" t="s">
        <v>5</v>
      </c>
      <c r="E94" s="4">
        <v>1500</v>
      </c>
    </row>
    <row r="95" spans="1:5" ht="30" x14ac:dyDescent="0.25">
      <c r="A95" s="5">
        <v>192</v>
      </c>
      <c r="B95" s="4" t="s">
        <v>625</v>
      </c>
      <c r="C95" s="5" t="s">
        <v>100</v>
      </c>
      <c r="D95" s="5" t="s">
        <v>5</v>
      </c>
      <c r="E95" s="4">
        <v>67000</v>
      </c>
    </row>
    <row r="96" spans="1:5" ht="30" x14ac:dyDescent="0.25">
      <c r="A96" s="5">
        <v>193</v>
      </c>
      <c r="B96" s="4" t="s">
        <v>630</v>
      </c>
      <c r="C96" s="5" t="s">
        <v>100</v>
      </c>
      <c r="D96" s="5" t="s">
        <v>5</v>
      </c>
      <c r="E96" s="4">
        <v>1400</v>
      </c>
    </row>
    <row r="97" spans="1:5" ht="30" x14ac:dyDescent="0.25">
      <c r="A97" s="5">
        <v>194</v>
      </c>
      <c r="B97" s="4" t="s">
        <v>634</v>
      </c>
      <c r="C97" s="5" t="s">
        <v>100</v>
      </c>
      <c r="D97" s="5" t="s">
        <v>5</v>
      </c>
      <c r="E97" s="4">
        <v>1400</v>
      </c>
    </row>
    <row r="98" spans="1:5" ht="15" x14ac:dyDescent="0.25">
      <c r="A98" s="5">
        <v>196</v>
      </c>
      <c r="B98" s="4" t="s">
        <v>671</v>
      </c>
      <c r="C98" s="5"/>
      <c r="D98" s="5" t="s">
        <v>5</v>
      </c>
      <c r="E98" s="4">
        <v>3000</v>
      </c>
    </row>
    <row r="99" spans="1:5" ht="15" x14ac:dyDescent="0.25">
      <c r="A99" s="5">
        <v>198</v>
      </c>
      <c r="B99" s="4" t="s">
        <v>648</v>
      </c>
      <c r="C99" s="5"/>
      <c r="D99" s="5" t="s">
        <v>5</v>
      </c>
      <c r="E99" s="4">
        <v>1200</v>
      </c>
    </row>
    <row r="100" spans="1:5" ht="30" x14ac:dyDescent="0.25">
      <c r="A100" s="5">
        <v>200</v>
      </c>
      <c r="B100" s="4" t="s">
        <v>650</v>
      </c>
      <c r="C100" s="5"/>
      <c r="D100" s="5" t="s">
        <v>5</v>
      </c>
      <c r="E100" s="4">
        <v>900</v>
      </c>
    </row>
    <row r="101" spans="1:5" ht="15" x14ac:dyDescent="0.25">
      <c r="A101" s="5">
        <v>201</v>
      </c>
      <c r="B101" s="4" t="s">
        <v>651</v>
      </c>
      <c r="C101" s="5"/>
      <c r="D101" s="5" t="s">
        <v>5</v>
      </c>
      <c r="E101" s="4">
        <v>100</v>
      </c>
    </row>
    <row r="102" spans="1:5" ht="15" x14ac:dyDescent="0.25">
      <c r="A102" s="5">
        <v>202</v>
      </c>
      <c r="B102" s="4" t="s">
        <v>652</v>
      </c>
      <c r="C102" s="5"/>
      <c r="D102" s="5" t="s">
        <v>5</v>
      </c>
      <c r="E102" s="4">
        <v>500</v>
      </c>
    </row>
    <row r="103" spans="1:5" ht="15" x14ac:dyDescent="0.25">
      <c r="A103" s="5">
        <v>206</v>
      </c>
      <c r="B103" s="4" t="s">
        <v>667</v>
      </c>
      <c r="C103" s="5"/>
      <c r="D103" s="5" t="s">
        <v>5</v>
      </c>
      <c r="E103" s="4">
        <v>240</v>
      </c>
    </row>
    <row r="104" spans="1:5" x14ac:dyDescent="0.3">
      <c r="A104" s="3"/>
      <c r="B104" s="12" t="s">
        <v>659</v>
      </c>
      <c r="C104" s="10"/>
      <c r="D104" s="3"/>
      <c r="E104" s="3"/>
    </row>
    <row r="108" spans="1:5" x14ac:dyDescent="0.3">
      <c r="E108"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հայ</vt:lpstr>
      <vt:lpstr>рус</vt:lpstr>
      <vt:lpstr>cank dex 1</vt:lpstr>
      <vt:lpstr>Alteplaz</vt:lpstr>
      <vt:lpstr>heraci</vt:lpstr>
      <vt:lpstr>muracan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2025-03-21T05:23:50Z</dcterms:modified>
</cp:coreProperties>
</file>